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3. Cash Flow\"/>
    </mc:Choice>
  </mc:AlternateContent>
  <xr:revisionPtr revIDLastSave="0" documentId="8_{6DFBCEE5-4B6D-4256-9DE2-47C34C3E828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Y39" i="11"/>
  <c r="Z39" i="11" s="1"/>
  <c r="Y39" i="12"/>
  <c r="Z39" i="12" s="1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Z39" i="10" s="1"/>
  <c r="J39" i="10"/>
  <c r="W39" i="11"/>
  <c r="J39" i="11"/>
  <c r="W39" i="12"/>
  <c r="J39" i="12"/>
  <c r="W39" i="1"/>
  <c r="Y39" i="1" s="1"/>
  <c r="J39" i="1"/>
  <c r="V38" i="2"/>
  <c r="N38" i="2"/>
  <c r="F38" i="2"/>
  <c r="F40" i="2" s="1"/>
  <c r="V38" i="3"/>
  <c r="N38" i="3"/>
  <c r="F38" i="3"/>
  <c r="F40" i="3" s="1"/>
  <c r="V38" i="4"/>
  <c r="N38" i="4"/>
  <c r="F38" i="4"/>
  <c r="F40" i="4" s="1"/>
  <c r="V38" i="5"/>
  <c r="N38" i="5"/>
  <c r="F38" i="5"/>
  <c r="F40" i="5" s="1"/>
  <c r="V38" i="6"/>
  <c r="N38" i="6"/>
  <c r="F38" i="6"/>
  <c r="F40" i="6" s="1"/>
  <c r="W38" i="7"/>
  <c r="O38" i="7"/>
  <c r="G38" i="7"/>
  <c r="G40" i="7" s="1"/>
  <c r="H39" i="7" s="1"/>
  <c r="X38" i="8"/>
  <c r="P38" i="8"/>
  <c r="H38" i="8"/>
  <c r="X38" i="9"/>
  <c r="T38" i="9"/>
  <c r="P38" i="9"/>
  <c r="H38" i="9"/>
  <c r="X38" i="10"/>
  <c r="P38" i="10"/>
  <c r="H38" i="10"/>
  <c r="X38" i="11"/>
  <c r="P38" i="11"/>
  <c r="H38" i="11"/>
  <c r="X38" i="12"/>
  <c r="P38" i="12"/>
  <c r="H38" i="12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Y27" i="1"/>
  <c r="X27" i="1"/>
  <c r="Z27" i="1" s="1"/>
  <c r="W27" i="1"/>
  <c r="V27" i="1"/>
  <c r="U27" i="1"/>
  <c r="T27" i="1"/>
  <c r="S27" i="1"/>
  <c r="R27" i="1"/>
  <c r="Q27" i="1"/>
  <c r="P27" i="1"/>
  <c r="P38" i="1" s="1"/>
  <c r="O27" i="1"/>
  <c r="N27" i="1"/>
  <c r="M27" i="1"/>
  <c r="L27" i="1"/>
  <c r="K27" i="1"/>
  <c r="J27" i="1"/>
  <c r="I27" i="1"/>
  <c r="H27" i="1"/>
  <c r="H38" i="1" s="1"/>
  <c r="G27" i="1"/>
  <c r="F27" i="1"/>
  <c r="E27" i="1"/>
  <c r="D27" i="1"/>
  <c r="C27" i="1"/>
  <c r="AA17" i="2"/>
  <c r="AA38" i="2" s="1"/>
  <c r="AA40" i="2" s="1"/>
  <c r="Y17" i="2"/>
  <c r="Y38" i="2" s="1"/>
  <c r="X17" i="2"/>
  <c r="W17" i="2"/>
  <c r="W38" i="2" s="1"/>
  <c r="V17" i="2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O17" i="3"/>
  <c r="N17" i="3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U17" i="4"/>
  <c r="U38" i="4" s="1"/>
  <c r="T17" i="4"/>
  <c r="T38" i="4" s="1"/>
  <c r="S17" i="4"/>
  <c r="S38" i="4" s="1"/>
  <c r="R17" i="4"/>
  <c r="R38" i="4" s="1"/>
  <c r="Q17" i="4"/>
  <c r="Q38" i="4" s="1"/>
  <c r="P17" i="4"/>
  <c r="O17" i="4"/>
  <c r="O38" i="4" s="1"/>
  <c r="N17" i="4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O38" i="5" s="1"/>
  <c r="N17" i="5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W17" i="6"/>
  <c r="W38" i="6" s="1"/>
  <c r="V17" i="6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P17" i="7"/>
  <c r="P38" i="7" s="1"/>
  <c r="O17" i="7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I38" i="8" s="1"/>
  <c r="H17" i="8"/>
  <c r="G17" i="8"/>
  <c r="G38" i="8" s="1"/>
  <c r="G40" i="8" s="1"/>
  <c r="H39" i="8" s="1"/>
  <c r="H40" i="8" s="1"/>
  <c r="I39" i="8" s="1"/>
  <c r="I40" i="8" s="1"/>
  <c r="K39" i="8" s="1"/>
  <c r="N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W38" i="9" s="1"/>
  <c r="V17" i="9"/>
  <c r="V38" i="9" s="1"/>
  <c r="U17" i="9"/>
  <c r="U38" i="9" s="1"/>
  <c r="T17" i="9"/>
  <c r="S17" i="9"/>
  <c r="S38" i="9" s="1"/>
  <c r="R17" i="9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Q17" i="10"/>
  <c r="Q38" i="10" s="1"/>
  <c r="P17" i="10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I38" i="10" s="1"/>
  <c r="H17" i="10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Q17" i="11"/>
  <c r="Q38" i="11" s="1"/>
  <c r="P17" i="1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I17" i="11"/>
  <c r="I38" i="11" s="1"/>
  <c r="H17" i="1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Q17" i="12"/>
  <c r="Q38" i="12" s="1"/>
  <c r="P17" i="12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I17" i="12"/>
  <c r="I38" i="12" s="1"/>
  <c r="H17" i="12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12" l="1"/>
  <c r="H40" i="1"/>
  <c r="I39" i="1" s="1"/>
  <c r="I40" i="1" s="1"/>
  <c r="H40" i="9"/>
  <c r="I39" i="9" s="1"/>
  <c r="I40" i="9" s="1"/>
  <c r="Z38" i="9"/>
  <c r="X40" i="9"/>
  <c r="Z40" i="9" s="1"/>
  <c r="Z38" i="11"/>
  <c r="X40" i="11"/>
  <c r="Z40" i="11" s="1"/>
  <c r="Z17" i="12"/>
  <c r="Y38" i="12"/>
  <c r="Y40" i="12" s="1"/>
  <c r="Y40" i="10"/>
  <c r="X40" i="7"/>
  <c r="Z40" i="7" s="1"/>
  <c r="Z38" i="7"/>
  <c r="H40" i="5"/>
  <c r="I39" i="5" s="1"/>
  <c r="I40" i="5" s="1"/>
  <c r="J40" i="5" s="1"/>
  <c r="H40" i="4"/>
  <c r="I39" i="4" s="1"/>
  <c r="I40" i="4" s="1"/>
  <c r="K39" i="4" s="1"/>
  <c r="G38" i="3"/>
  <c r="G40" i="3" s="1"/>
  <c r="H39" i="3" s="1"/>
  <c r="O38" i="3"/>
  <c r="W38" i="3"/>
  <c r="G38" i="2"/>
  <c r="G40" i="2" s="1"/>
  <c r="H39" i="2" s="1"/>
  <c r="O38" i="2"/>
  <c r="AA38" i="12"/>
  <c r="AA40" i="12" s="1"/>
  <c r="R38" i="9"/>
  <c r="I38" i="7"/>
  <c r="Z17" i="6"/>
  <c r="X38" i="6"/>
  <c r="P38" i="5"/>
  <c r="Z17" i="5"/>
  <c r="X38" i="5"/>
  <c r="H38" i="4"/>
  <c r="X38" i="4"/>
  <c r="H38" i="3"/>
  <c r="P38" i="3"/>
  <c r="Z17" i="3"/>
  <c r="X38" i="3"/>
  <c r="H38" i="2"/>
  <c r="P38" i="2"/>
  <c r="Z17" i="2"/>
  <c r="X38" i="2"/>
  <c r="X38" i="1"/>
  <c r="X40" i="8"/>
  <c r="Z40" i="8" s="1"/>
  <c r="Z38" i="8"/>
  <c r="J38" i="1"/>
  <c r="R38" i="1"/>
  <c r="AA38" i="1"/>
  <c r="AA40" i="1" s="1"/>
  <c r="J38" i="12"/>
  <c r="R38" i="12"/>
  <c r="J38" i="11"/>
  <c r="R38" i="11"/>
  <c r="AA38" i="11"/>
  <c r="AA40" i="11" s="1"/>
  <c r="J38" i="10"/>
  <c r="R38" i="10"/>
  <c r="AA38" i="10"/>
  <c r="AA40" i="10" s="1"/>
  <c r="J38" i="9"/>
  <c r="AA38" i="9"/>
  <c r="AA40" i="9" s="1"/>
  <c r="J38" i="8"/>
  <c r="R38" i="8"/>
  <c r="Q38" i="7"/>
  <c r="Y38" i="7"/>
  <c r="Y40" i="7" s="1"/>
  <c r="H38" i="6"/>
  <c r="H40" i="6" s="1"/>
  <c r="I39" i="6" s="1"/>
  <c r="I40" i="6" s="1"/>
  <c r="P38" i="6"/>
  <c r="H38" i="5"/>
  <c r="P38" i="4"/>
  <c r="Z17" i="7"/>
  <c r="Y40" i="6"/>
  <c r="Y40" i="2"/>
  <c r="Z38" i="10"/>
  <c r="X40" i="10"/>
  <c r="Z40" i="10" s="1"/>
  <c r="H40" i="7"/>
  <c r="I39" i="7" s="1"/>
  <c r="Z27" i="6"/>
  <c r="Z27" i="3"/>
  <c r="Z36" i="1"/>
  <c r="Z36" i="12"/>
  <c r="Z17" i="4"/>
  <c r="Z27" i="12"/>
  <c r="Z17" i="1"/>
  <c r="Z17" i="11"/>
  <c r="Z17" i="10"/>
  <c r="Z17" i="9"/>
  <c r="K40" i="8"/>
  <c r="L39" i="8" s="1"/>
  <c r="L40" i="8" s="1"/>
  <c r="M39" i="8" s="1"/>
  <c r="M40" i="8" s="1"/>
  <c r="O39" i="8" s="1"/>
  <c r="J40" i="10"/>
  <c r="K39" i="10"/>
  <c r="J40" i="1"/>
  <c r="K39" i="1"/>
  <c r="J40" i="4"/>
  <c r="K39" i="12"/>
  <c r="J40" i="12"/>
  <c r="J40" i="11"/>
  <c r="K39" i="11"/>
  <c r="J40" i="8"/>
  <c r="J40" i="6" l="1"/>
  <c r="K39" i="6"/>
  <c r="N40" i="8"/>
  <c r="I40" i="7"/>
  <c r="Z38" i="5"/>
  <c r="X40" i="5"/>
  <c r="Z40" i="5" s="1"/>
  <c r="H40" i="2"/>
  <c r="I39" i="2" s="1"/>
  <c r="I40" i="2" s="1"/>
  <c r="J40" i="9"/>
  <c r="K39" i="9"/>
  <c r="Z38" i="1"/>
  <c r="X40" i="1"/>
  <c r="Z40" i="1" s="1"/>
  <c r="Z38" i="2"/>
  <c r="X40" i="2"/>
  <c r="Z40" i="2" s="1"/>
  <c r="Z38" i="4"/>
  <c r="X40" i="4"/>
  <c r="Z40" i="4" s="1"/>
  <c r="K39" i="5"/>
  <c r="N39" i="5" s="1"/>
  <c r="Z38" i="3"/>
  <c r="X40" i="3"/>
  <c r="Z40" i="3" s="1"/>
  <c r="Z40" i="12"/>
  <c r="Z38" i="6"/>
  <c r="X40" i="6"/>
  <c r="Z40" i="6" s="1"/>
  <c r="H40" i="3"/>
  <c r="I39" i="3" s="1"/>
  <c r="I40" i="3" s="1"/>
  <c r="Z38" i="12"/>
  <c r="N39" i="4"/>
  <c r="K40" i="4"/>
  <c r="L39" i="4" s="1"/>
  <c r="L40" i="4" s="1"/>
  <c r="M39" i="4" s="1"/>
  <c r="M40" i="4" s="1"/>
  <c r="N39" i="1"/>
  <c r="K40" i="1"/>
  <c r="L39" i="1" s="1"/>
  <c r="L40" i="1" s="1"/>
  <c r="M39" i="1" s="1"/>
  <c r="M40" i="1" s="1"/>
  <c r="N39" i="10"/>
  <c r="K40" i="10"/>
  <c r="L39" i="10" s="1"/>
  <c r="L40" i="10" s="1"/>
  <c r="M39" i="10" s="1"/>
  <c r="M40" i="10" s="1"/>
  <c r="R39" i="8"/>
  <c r="O40" i="8"/>
  <c r="P39" i="8" s="1"/>
  <c r="P40" i="8" s="1"/>
  <c r="Q39" i="8" s="1"/>
  <c r="Q40" i="8" s="1"/>
  <c r="N39" i="11"/>
  <c r="K40" i="11"/>
  <c r="L39" i="11" s="1"/>
  <c r="L40" i="11" s="1"/>
  <c r="M39" i="11" s="1"/>
  <c r="M40" i="11" s="1"/>
  <c r="N39" i="6"/>
  <c r="K40" i="6"/>
  <c r="L39" i="6" s="1"/>
  <c r="L40" i="6" s="1"/>
  <c r="M39" i="6" s="1"/>
  <c r="M40" i="6" s="1"/>
  <c r="N39" i="12"/>
  <c r="K40" i="12"/>
  <c r="L39" i="12" s="1"/>
  <c r="L40" i="12" s="1"/>
  <c r="M39" i="12" s="1"/>
  <c r="M40" i="12" s="1"/>
  <c r="K39" i="7" l="1"/>
  <c r="J40" i="7"/>
  <c r="J40" i="2"/>
  <c r="K39" i="2"/>
  <c r="K40" i="5"/>
  <c r="L39" i="5" s="1"/>
  <c r="L40" i="5" s="1"/>
  <c r="M39" i="5" s="1"/>
  <c r="M40" i="5" s="1"/>
  <c r="N40" i="5" s="1"/>
  <c r="J40" i="3"/>
  <c r="K39" i="3"/>
  <c r="N39" i="9"/>
  <c r="K40" i="9"/>
  <c r="L39" i="9" s="1"/>
  <c r="L40" i="9" s="1"/>
  <c r="M39" i="9" s="1"/>
  <c r="M40" i="9" s="1"/>
  <c r="S39" i="8"/>
  <c r="R40" i="8"/>
  <c r="O39" i="5"/>
  <c r="O39" i="1"/>
  <c r="N40" i="1"/>
  <c r="N40" i="12"/>
  <c r="O39" i="12"/>
  <c r="O39" i="10"/>
  <c r="N40" i="10"/>
  <c r="O39" i="11"/>
  <c r="N40" i="11"/>
  <c r="N40" i="6"/>
  <c r="O39" i="6"/>
  <c r="N40" i="4"/>
  <c r="O39" i="4"/>
  <c r="N39" i="2" l="1"/>
  <c r="K40" i="2"/>
  <c r="L39" i="2" s="1"/>
  <c r="L40" i="2" s="1"/>
  <c r="M39" i="2" s="1"/>
  <c r="M40" i="2" s="1"/>
  <c r="N39" i="3"/>
  <c r="K40" i="3"/>
  <c r="L39" i="3" s="1"/>
  <c r="L40" i="3" s="1"/>
  <c r="M39" i="3" s="1"/>
  <c r="M40" i="3" s="1"/>
  <c r="O39" i="9"/>
  <c r="N40" i="9"/>
  <c r="N39" i="7"/>
  <c r="K40" i="7"/>
  <c r="L39" i="7" s="1"/>
  <c r="L40" i="7" s="1"/>
  <c r="M39" i="7" s="1"/>
  <c r="M40" i="7" s="1"/>
  <c r="R39" i="4"/>
  <c r="O40" i="4"/>
  <c r="P39" i="4" s="1"/>
  <c r="P40" i="4" s="1"/>
  <c r="Q39" i="4" s="1"/>
  <c r="Q40" i="4" s="1"/>
  <c r="O40" i="10"/>
  <c r="P39" i="10" s="1"/>
  <c r="P40" i="10" s="1"/>
  <c r="Q39" i="10" s="1"/>
  <c r="Q40" i="10" s="1"/>
  <c r="R39" i="10"/>
  <c r="R39" i="1"/>
  <c r="O40" i="1"/>
  <c r="P39" i="1" s="1"/>
  <c r="P40" i="1" s="1"/>
  <c r="Q39" i="1" s="1"/>
  <c r="Q40" i="1" s="1"/>
  <c r="O40" i="6"/>
  <c r="P39" i="6" s="1"/>
  <c r="P40" i="6" s="1"/>
  <c r="Q39" i="6" s="1"/>
  <c r="Q40" i="6" s="1"/>
  <c r="R39" i="6"/>
  <c r="R39" i="12"/>
  <c r="O40" i="12"/>
  <c r="P39" i="12" s="1"/>
  <c r="P40" i="12" s="1"/>
  <c r="Q39" i="12" s="1"/>
  <c r="Q40" i="12" s="1"/>
  <c r="R39" i="5"/>
  <c r="O40" i="5"/>
  <c r="P39" i="5" s="1"/>
  <c r="P40" i="5" s="1"/>
  <c r="Q39" i="5" s="1"/>
  <c r="Q40" i="5" s="1"/>
  <c r="O40" i="11"/>
  <c r="P39" i="11" s="1"/>
  <c r="P40" i="11" s="1"/>
  <c r="Q39" i="11" s="1"/>
  <c r="Q40" i="11" s="1"/>
  <c r="R39" i="11"/>
  <c r="V39" i="8"/>
  <c r="S40" i="8"/>
  <c r="T39" i="8" s="1"/>
  <c r="T40" i="8" s="1"/>
  <c r="U39" i="8" s="1"/>
  <c r="U40" i="8" s="1"/>
  <c r="V40" i="8" s="1"/>
  <c r="W40" i="8" s="1"/>
  <c r="O39" i="7" l="1"/>
  <c r="N40" i="7"/>
  <c r="O40" i="9"/>
  <c r="P39" i="9" s="1"/>
  <c r="P40" i="9" s="1"/>
  <c r="Q39" i="9" s="1"/>
  <c r="Q40" i="9" s="1"/>
  <c r="R39" i="9"/>
  <c r="N40" i="3"/>
  <c r="O39" i="3"/>
  <c r="O39" i="2"/>
  <c r="N40" i="2"/>
  <c r="S39" i="12"/>
  <c r="R40" i="12"/>
  <c r="R40" i="6"/>
  <c r="S39" i="6"/>
  <c r="S39" i="4"/>
  <c r="R40" i="4"/>
  <c r="R40" i="10"/>
  <c r="S39" i="10"/>
  <c r="R40" i="1"/>
  <c r="S39" i="1"/>
  <c r="R40" i="11"/>
  <c r="S39" i="11"/>
  <c r="R40" i="5"/>
  <c r="S39" i="5"/>
  <c r="O40" i="2" l="1"/>
  <c r="P39" i="2" s="1"/>
  <c r="P40" i="2" s="1"/>
  <c r="Q39" i="2" s="1"/>
  <c r="Q40" i="2" s="1"/>
  <c r="R39" i="2"/>
  <c r="O40" i="3"/>
  <c r="P39" i="3" s="1"/>
  <c r="P40" i="3" s="1"/>
  <c r="Q39" i="3" s="1"/>
  <c r="Q40" i="3" s="1"/>
  <c r="R39" i="3"/>
  <c r="R40" i="9"/>
  <c r="S39" i="9"/>
  <c r="O40" i="7"/>
  <c r="P39" i="7" s="1"/>
  <c r="P40" i="7" s="1"/>
  <c r="Q39" i="7" s="1"/>
  <c r="Q40" i="7" s="1"/>
  <c r="R39" i="7"/>
  <c r="V39" i="10"/>
  <c r="S40" i="10"/>
  <c r="T39" i="10" s="1"/>
  <c r="T40" i="10" s="1"/>
  <c r="U39" i="10" s="1"/>
  <c r="U40" i="10" s="1"/>
  <c r="V40" i="10" s="1"/>
  <c r="W40" i="10" s="1"/>
  <c r="V39" i="11"/>
  <c r="S40" i="11"/>
  <c r="T39" i="11" s="1"/>
  <c r="T40" i="11" s="1"/>
  <c r="U39" i="11" s="1"/>
  <c r="U40" i="11" s="1"/>
  <c r="V40" i="11" s="1"/>
  <c r="W40" i="11" s="1"/>
  <c r="V39" i="1"/>
  <c r="S40" i="1"/>
  <c r="T39" i="1" s="1"/>
  <c r="T40" i="1" s="1"/>
  <c r="U39" i="1" s="1"/>
  <c r="U40" i="1" s="1"/>
  <c r="V40" i="1" s="1"/>
  <c r="W40" i="1" s="1"/>
  <c r="V39" i="4"/>
  <c r="S40" i="4"/>
  <c r="T39" i="4" s="1"/>
  <c r="T40" i="4" s="1"/>
  <c r="U39" i="4" s="1"/>
  <c r="U40" i="4" s="1"/>
  <c r="V40" i="4" s="1"/>
  <c r="W40" i="4" s="1"/>
  <c r="V39" i="6"/>
  <c r="S40" i="6"/>
  <c r="T39" i="6" s="1"/>
  <c r="T40" i="6" s="1"/>
  <c r="U39" i="6" s="1"/>
  <c r="U40" i="6" s="1"/>
  <c r="V40" i="6" s="1"/>
  <c r="W40" i="6" s="1"/>
  <c r="V39" i="5"/>
  <c r="S40" i="5"/>
  <c r="T39" i="5" s="1"/>
  <c r="T40" i="5" s="1"/>
  <c r="U39" i="5" s="1"/>
  <c r="U40" i="5" s="1"/>
  <c r="V40" i="5" s="1"/>
  <c r="W40" i="5" s="1"/>
  <c r="V39" i="12"/>
  <c r="S40" i="12"/>
  <c r="T39" i="12" s="1"/>
  <c r="T40" i="12" s="1"/>
  <c r="U39" i="12" s="1"/>
  <c r="U40" i="12" s="1"/>
  <c r="V40" i="12" s="1"/>
  <c r="W40" i="12" s="1"/>
  <c r="S40" i="9" l="1"/>
  <c r="T39" i="9" s="1"/>
  <c r="T40" i="9" s="1"/>
  <c r="U39" i="9" s="1"/>
  <c r="U40" i="9" s="1"/>
  <c r="V40" i="9" s="1"/>
  <c r="W40" i="9" s="1"/>
  <c r="V39" i="9"/>
  <c r="S39" i="7"/>
  <c r="R40" i="7"/>
  <c r="S39" i="3"/>
  <c r="R40" i="3"/>
  <c r="R40" i="2"/>
  <c r="S39" i="2"/>
  <c r="V39" i="2" l="1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7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<sst xmlns="http://schemas.openxmlformats.org/spreadsheetml/2006/main" count="1260" uniqueCount="77">
  <si>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</si>
  <si>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</si>
  <si>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</si>
  <si>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</si>
  <si>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</si>
  <si>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</si>
  <si>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</si>
  <si>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</si>
  <si>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</si>
  <si>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</si>
  <si>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</si>
  <si>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</si>
  <si>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</si>
  <si>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</si>
  <si>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</si>
  <si>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</si>
  <si>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</si>
  <si>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</si>
  <si>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</si>
  <si>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</si>
  <si>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</si>
  <si>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</si>
  <si>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</si>
  <si>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</si>
  <si>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</si>
  <si>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</si>
  <si>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</si>
  <si>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</si>
  <si>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</si>
  <si>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</si>
  <si>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</si>
  <si>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</si>
  <si>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</si>
  <si>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</si>
  <si>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</si>
  <si>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</si>
  <si>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</si>
  <si>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</si>
  <si>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</si>
  <si>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</si>
  <si>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</si>
  <si>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</si>
  <si>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</si>
  <si>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</si>
  <si>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</si>
  <si>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</si>
  <si>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</si>
  <si>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</si>
  <si>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</si>
  <si>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</si>
  <si>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</si>
  <si>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</si>
  <si>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</si>
  <si>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</si>
  <si>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</si>
  <si>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</si>
  <si>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</si>
  <si>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</si>
  <si>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</si>
  <si>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</si>
  <si>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</si>
  <si>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</si>
  <si>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</si>
  <si>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Energy sources                                     ) for 2nd Quarter ended 31 December 2025 (Figures Finalised as at 2026/01/30)</t>
  </si>
  <si>
    <t>Gauteng: City of Tshwane (TSH) - Table C7 Quarterly Budgeted Cash Flows ( Energy sources                                     ) for 2nd Quarter ended 31 December 2025 (Figures Finalised as at 2026/01/30)</t>
  </si>
  <si>
    <t>Gauteng: Emfuleni (GT421) - Table C7 Quarterly Budgeted Cash Flows ( Energy sources                                     ) for 2nd Quarter ended 31 December 2025 (Figures Finalised as at 2026/01/30)</t>
  </si>
  <si>
    <t>Gauteng: Midvaal (GT422) - Table C7 Quarterly Budgeted Cash Flows ( Energy sources                                     ) for 2nd Quarter ended 31 December 2025 (Figures Finalised as at 2026/01/30)</t>
  </si>
  <si>
    <t>Gauteng: Lesedi (GT423) - Table C7 Quarterly Budgeted Cash Flows ( Energy sources                                     ) for 2nd Quarter ended 31 December 2025 (Figures Finalised as at 2026/01/30)</t>
  </si>
  <si>
    <t>Gauteng: Sedibeng (DC42) - Table C7 Quarterly Budgeted Cash Flows ( Energy sources                                     ) for 2nd Quarter ended 31 December 2025 (Figures Finalised as at 2026/01/30)</t>
  </si>
  <si>
    <t>Gauteng: Mogale City (GT481) - Table C7 Quarterly Budgeted Cash Flows ( Energy sources                                     ) for 2nd Quarter ended 31 December 2025 (Figures Finalised as at 2026/01/30)</t>
  </si>
  <si>
    <t>Gauteng: Merafong City (GT484) - Table C7 Quarterly Budgeted Cash Flows ( Energy sources                                     ) for 2nd Quarter ended 31 December 2025 (Figures Finalised as at 2026/01/30)</t>
  </si>
  <si>
    <t>Gauteng: Rand West City (GT485) - Table C7 Quarterly Budgeted Cash Flows ( Energy sources                                     ) for 2nd Quarter ended 31 December 2025 (Figures Finalised as at 2026/01/30)</t>
  </si>
  <si>
    <t>Gauteng: West Rand (DC48) - Table C7 Quarterly Budgeted Cash Flows ( Energy sources                                     ) for 2nd Quarter ended 31 December 2025 (Figures Finalised as at 2026/01/30)</t>
  </si>
  <si>
    <t>Summary - Table C7 Quarterly Budgeted Cash Flows ( Energy sources  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</si>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</sst>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-21573617741</v>
      </c>
      <c r="D14" s="18"/>
      <c r="E14" s="19">
        <v>-22806142157</v>
      </c>
      <c r="F14" s="20">
        <v>-22806142157</v>
      </c>
      <c r="G14" s="20">
        <v>-2077210620</v>
      </c>
      <c r="H14" s="20">
        <v>-2842159437</v>
      </c>
      <c r="I14" s="20">
        <v>-3391616976</v>
      </c>
      <c r="J14" s="20">
        <v>-8310987033</v>
      </c>
      <c r="K14" s="20">
        <v>-1523323839</v>
      </c>
      <c r="L14" s="20">
        <v>-2372887545</v>
      </c>
      <c r="M14" s="20">
        <v>-633474910</v>
      </c>
      <c r="N14" s="20">
        <v>-4529686294</v>
      </c>
      <c r="O14" s="20"/>
      <c r="P14" s="20"/>
      <c r="Q14" s="20"/>
      <c r="R14" s="20"/>
      <c r="S14" s="20"/>
      <c r="T14" s="20"/>
      <c r="U14" s="20"/>
      <c r="V14" s="20"/>
      <c r="W14" s="20">
        <v>-12840673327</v>
      </c>
      <c r="X14" s="20">
        <v>-11403071088</v>
      </c>
      <c r="Y14" s="20">
        <v>-1437602239</v>
      </c>
      <c r="Z14" s="21">
        <v>12.607149669643453</v>
      </c>
      <c r="AA14" s="22">
        <v>-22806142157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-21573617741</v>
      </c>
      <c r="D17" s="26">
        <f>SUM(D6:D16)</f>
        <v>0</v>
      </c>
      <c r="E17" s="27">
        <f t="shared" si="0"/>
        <v>-22806142157</v>
      </c>
      <c r="F17" s="28">
        <f t="shared" si="0"/>
        <v>-22806142157</v>
      </c>
      <c r="G17" s="28">
        <f t="shared" si="0"/>
        <v>-2077210620</v>
      </c>
      <c r="H17" s="28">
        <f t="shared" si="0"/>
        <v>-2842159437</v>
      </c>
      <c r="I17" s="28">
        <f t="shared" si="0"/>
        <v>-3391616976</v>
      </c>
      <c r="J17" s="28">
        <f t="shared" si="0"/>
        <v>-8310987033</v>
      </c>
      <c r="K17" s="28">
        <f t="shared" si="0"/>
        <v>-1523323839</v>
      </c>
      <c r="L17" s="28">
        <f t="shared" si="0"/>
        <v>-2372887545</v>
      </c>
      <c r="M17" s="28">
        <f t="shared" si="0"/>
        <v>-633474910</v>
      </c>
      <c r="N17" s="28">
        <f t="shared" si="0"/>
        <v>-4529686294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-12840673327</v>
      </c>
      <c r="X17" s="28">
        <f t="shared" si="0"/>
        <v>-11403071088</v>
      </c>
      <c r="Y17" s="28">
        <f t="shared" si="0"/>
        <v>-1437602239</v>
      </c>
      <c r="Z17" s="29">
        <f>+IF(X17&lt;&gt;0,+(Y17/X17)*100,0)</f>
        <v>12.607149669643453</v>
      </c>
      <c r="AA17" s="30">
        <f>SUM(AA6:AA16)</f>
        <v>-22806142157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123496291</v>
      </c>
      <c r="D33" s="18"/>
      <c r="E33" s="19">
        <v>80875157</v>
      </c>
      <c r="F33" s="20">
        <v>80875157</v>
      </c>
      <c r="G33" s="20">
        <v>4828437</v>
      </c>
      <c r="H33" s="36">
        <v>6449772</v>
      </c>
      <c r="I33" s="36">
        <v>24286440</v>
      </c>
      <c r="J33" s="36">
        <v>35564649</v>
      </c>
      <c r="K33" s="20">
        <v>8469660</v>
      </c>
      <c r="L33" s="20">
        <v>2876438</v>
      </c>
      <c r="M33" s="20">
        <v>-988418</v>
      </c>
      <c r="N33" s="20">
        <v>10357680</v>
      </c>
      <c r="O33" s="36"/>
      <c r="P33" s="36"/>
      <c r="Q33" s="36"/>
      <c r="R33" s="20"/>
      <c r="S33" s="20"/>
      <c r="T33" s="20"/>
      <c r="U33" s="20"/>
      <c r="V33" s="36"/>
      <c r="W33" s="36">
        <v>45922329</v>
      </c>
      <c r="X33" s="36">
        <v>40437552</v>
      </c>
      <c r="Y33" s="20">
        <v>5484777</v>
      </c>
      <c r="Z33" s="21">
        <v>13.563573284554911</v>
      </c>
      <c r="AA33" s="22">
        <v>80875157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123496291</v>
      </c>
      <c r="D36" s="26">
        <f>SUM(D31:D35)</f>
        <v>0</v>
      </c>
      <c r="E36" s="27">
        <f t="shared" si="2"/>
        <v>80875157</v>
      </c>
      <c r="F36" s="28">
        <f t="shared" si="2"/>
        <v>80875157</v>
      </c>
      <c r="G36" s="28">
        <f t="shared" si="2"/>
        <v>4828437</v>
      </c>
      <c r="H36" s="28">
        <f t="shared" si="2"/>
        <v>6449772</v>
      </c>
      <c r="I36" s="28">
        <f t="shared" si="2"/>
        <v>24286440</v>
      </c>
      <c r="J36" s="28">
        <f t="shared" si="2"/>
        <v>35564649</v>
      </c>
      <c r="K36" s="28">
        <f t="shared" si="2"/>
        <v>8469660</v>
      </c>
      <c r="L36" s="28">
        <f t="shared" si="2"/>
        <v>2876438</v>
      </c>
      <c r="M36" s="28">
        <f t="shared" si="2"/>
        <v>-988418</v>
      </c>
      <c r="N36" s="28">
        <f t="shared" si="2"/>
        <v>10357680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45922329</v>
      </c>
      <c r="X36" s="28">
        <f t="shared" si="2"/>
        <v>40437552</v>
      </c>
      <c r="Y36" s="28">
        <f t="shared" si="2"/>
        <v>5484777</v>
      </c>
      <c r="Z36" s="29">
        <f>+IF(X36&lt;&gt;0,+(Y36/X36)*100,0)</f>
        <v>13.563573284554911</v>
      </c>
      <c r="AA36" s="30">
        <f>SUM(AA31:AA35)</f>
        <v>80875157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-21450121450</v>
      </c>
      <c r="D38" s="32">
        <f>+D17+D27+D36</f>
        <v>0</v>
      </c>
      <c r="E38" s="33">
        <f t="shared" si="3"/>
        <v>-22725267000</v>
      </c>
      <c r="F38" s="2">
        <f t="shared" si="3"/>
        <v>-22725267000</v>
      </c>
      <c r="G38" s="2">
        <f t="shared" si="3"/>
        <v>-2072382183</v>
      </c>
      <c r="H38" s="2">
        <f t="shared" si="3"/>
        <v>-2835709665</v>
      </c>
      <c r="I38" s="2">
        <f t="shared" si="3"/>
        <v>-3367330536</v>
      </c>
      <c r="J38" s="2">
        <f t="shared" si="3"/>
        <v>-8275422384</v>
      </c>
      <c r="K38" s="2">
        <f t="shared" si="3"/>
        <v>-1514854179</v>
      </c>
      <c r="L38" s="2">
        <f t="shared" si="3"/>
        <v>-2370011107</v>
      </c>
      <c r="M38" s="2">
        <f t="shared" si="3"/>
        <v>-634463328</v>
      </c>
      <c r="N38" s="2">
        <f t="shared" si="3"/>
        <v>-4519328614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-12794750998</v>
      </c>
      <c r="X38" s="2">
        <f t="shared" si="3"/>
        <v>-11362633536</v>
      </c>
      <c r="Y38" s="2">
        <f t="shared" si="3"/>
        <v>-1432117462</v>
      </c>
      <c r="Z38" s="34">
        <f>+IF(X38&lt;&gt;0,+(Y38/X38)*100,0)</f>
        <v>12.603745931457274</v>
      </c>
      <c r="AA38" s="35">
        <f>+AA17+AA27+AA36</f>
        <v>-22725267000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-2072382183</v>
      </c>
      <c r="I39" s="2">
        <f>+H40+I60</f>
        <v>-4908091848</v>
      </c>
      <c r="J39" s="2">
        <f>+G39</f>
        <v>0</v>
      </c>
      <c r="K39" s="2">
        <f>+I40+K60</f>
        <v>-8275422384</v>
      </c>
      <c r="L39" s="2">
        <f>+K40+L60</f>
        <v>-9790276563</v>
      </c>
      <c r="M39" s="2">
        <f>+L40+M60</f>
        <v>-12160287670</v>
      </c>
      <c r="N39" s="2">
        <f>+K39</f>
        <v>-8275422384</v>
      </c>
      <c r="O39" s="2">
        <f>+M40+O60</f>
        <v>-12794750998</v>
      </c>
      <c r="P39" s="2">
        <f>+O40+P60</f>
        <v>-12794750998</v>
      </c>
      <c r="Q39" s="2">
        <f>+P40+Q60</f>
        <v>-12794750998</v>
      </c>
      <c r="R39" s="2">
        <f>+O39</f>
        <v>-12794750998</v>
      </c>
      <c r="S39" s="2">
        <f>+Q40+S60</f>
        <v>-12794750998</v>
      </c>
      <c r="T39" s="2">
        <f>+S40+T60</f>
        <v>-12794750998</v>
      </c>
      <c r="U39" s="2">
        <f>+T40+U60</f>
        <v>-12794750998</v>
      </c>
      <c r="V39" s="2">
        <f>+S39</f>
        <v>-12794750998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-21450121450</v>
      </c>
      <c r="D40" s="43">
        <f t="shared" ref="D40:AA40" si="4">+D38+D39</f>
        <v>0</v>
      </c>
      <c r="E40" s="44">
        <f t="shared" si="4"/>
        <v>-22725267000</v>
      </c>
      <c r="F40" s="45">
        <f t="shared" si="4"/>
        <v>-22725267000</v>
      </c>
      <c r="G40" s="45">
        <f t="shared" si="4"/>
        <v>-2072382183</v>
      </c>
      <c r="H40" s="45">
        <f t="shared" si="4"/>
        <v>-4908091848</v>
      </c>
      <c r="I40" s="45">
        <f t="shared" si="4"/>
        <v>-8275422384</v>
      </c>
      <c r="J40" s="45">
        <f>+I40</f>
        <v>-8275422384</v>
      </c>
      <c r="K40" s="45">
        <f t="shared" si="4"/>
        <v>-9790276563</v>
      </c>
      <c r="L40" s="45">
        <f t="shared" si="4"/>
        <v>-12160287670</v>
      </c>
      <c r="M40" s="45">
        <f t="shared" si="4"/>
        <v>-12794750998</v>
      </c>
      <c r="N40" s="45">
        <f>+M40</f>
        <v>-12794750998</v>
      </c>
      <c r="O40" s="45">
        <f t="shared" si="4"/>
        <v>-12794750998</v>
      </c>
      <c r="P40" s="45">
        <f t="shared" si="4"/>
        <v>-12794750998</v>
      </c>
      <c r="Q40" s="45">
        <f t="shared" si="4"/>
        <v>-12794750998</v>
      </c>
      <c r="R40" s="45">
        <f>+Q40</f>
        <v>-12794750998</v>
      </c>
      <c r="S40" s="45">
        <f t="shared" si="4"/>
        <v>-12794750998</v>
      </c>
      <c r="T40" s="45">
        <f t="shared" si="4"/>
        <v>-12794750998</v>
      </c>
      <c r="U40" s="45">
        <f t="shared" si="4"/>
        <v>-12794750998</v>
      </c>
      <c r="V40" s="45">
        <f>+U40</f>
        <v>-12794750998</v>
      </c>
      <c r="W40" s="45">
        <f>+V40</f>
        <v>-12794750998</v>
      </c>
      <c r="X40" s="45">
        <f t="shared" si="4"/>
        <v>-11362633536</v>
      </c>
      <c r="Y40" s="45">
        <f t="shared" si="4"/>
        <v>-1432117462</v>
      </c>
      <c r="Z40" s="46">
        <f>+IF(X40&lt;&gt;0,+(Y40/X40)*100,0)</f>
        <v>12.603745931457274</v>
      </c>
      <c r="AA40" s="47">
        <f t="shared" si="4"/>
        <v>-22725267000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25061475581</v>
      </c>
      <c r="F7" s="20">
        <v>25061475581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12574558474</v>
      </c>
      <c r="Y7" s="20">
        <v>-12574558474</v>
      </c>
      <c r="Z7" s="21">
        <v>-100</v>
      </c>
      <c r="AA7" s="22">
        <v>25061475581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-17627707795</v>
      </c>
      <c r="F14" s="20">
        <v>-17627707795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-10785951027</v>
      </c>
      <c r="Y14" s="20">
        <v>10785951027</v>
      </c>
      <c r="Z14" s="21">
        <v>-100</v>
      </c>
      <c r="AA14" s="22">
        <v>-17627707795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7433767786</v>
      </c>
      <c r="F17" s="28">
        <f t="shared" si="0"/>
        <v>7433767786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1788607447</v>
      </c>
      <c r="Y17" s="28">
        <f t="shared" si="0"/>
        <v>-1788607447</v>
      </c>
      <c r="Z17" s="29">
        <f>+IF(X17&lt;&gt;0,+(Y17/X17)*100,0)</f>
        <v>-100</v>
      </c>
      <c r="AA17" s="30">
        <f>SUM(AA6:AA16)</f>
        <v>7433767786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7433767786</v>
      </c>
      <c r="F38" s="2">
        <f t="shared" si="3"/>
        <v>7433767786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1788607447</v>
      </c>
      <c r="Y38" s="2">
        <f t="shared" si="3"/>
        <v>-1788607447</v>
      </c>
      <c r="Z38" s="34">
        <f>+IF(X38&lt;&gt;0,+(Y38/X38)*100,0)</f>
        <v>-100</v>
      </c>
      <c r="AA38" s="35">
        <f>+AA17+AA27+AA36</f>
        <v>7433767786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7433767786</v>
      </c>
      <c r="F40" s="45">
        <f t="shared" si="4"/>
        <v>7433767786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1788607447</v>
      </c>
      <c r="Y40" s="45">
        <f t="shared" si="4"/>
        <v>-1788607447</v>
      </c>
      <c r="Z40" s="46">
        <f>+IF(X40&lt;&gt;0,+(Y40/X40)*100,0)</f>
        <v>-100</v>
      </c>
      <c r="AA40" s="47">
        <f t="shared" si="4"/>
        <v>7433767786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26295852265</v>
      </c>
      <c r="D7" s="18"/>
      <c r="E7" s="19">
        <v>22939572432</v>
      </c>
      <c r="F7" s="20">
        <v>22939572432</v>
      </c>
      <c r="G7" s="20">
        <v>2384402993</v>
      </c>
      <c r="H7" s="20">
        <v>2384402993</v>
      </c>
      <c r="I7" s="20">
        <v>-2454564350</v>
      </c>
      <c r="J7" s="20">
        <v>2314241636</v>
      </c>
      <c r="K7" s="20">
        <v>1515396515</v>
      </c>
      <c r="L7" s="20">
        <v>1382965777</v>
      </c>
      <c r="M7" s="20">
        <v>1600879651</v>
      </c>
      <c r="N7" s="20">
        <v>4499241943</v>
      </c>
      <c r="O7" s="20"/>
      <c r="P7" s="20"/>
      <c r="Q7" s="20"/>
      <c r="R7" s="20"/>
      <c r="S7" s="20"/>
      <c r="T7" s="20"/>
      <c r="U7" s="20"/>
      <c r="V7" s="20"/>
      <c r="W7" s="20">
        <v>6813483579</v>
      </c>
      <c r="X7" s="20">
        <v>11721654803</v>
      </c>
      <c r="Y7" s="20">
        <v>-4908171224</v>
      </c>
      <c r="Z7" s="21">
        <v>-41.872681856693298</v>
      </c>
      <c r="AA7" s="22">
        <v>22939572432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607174</v>
      </c>
      <c r="N8" s="20">
        <v>607174</v>
      </c>
      <c r="O8" s="20"/>
      <c r="P8" s="20"/>
      <c r="Q8" s="20"/>
      <c r="R8" s="20"/>
      <c r="S8" s="20"/>
      <c r="T8" s="20"/>
      <c r="U8" s="20"/>
      <c r="V8" s="20"/>
      <c r="W8" s="20">
        <v>607174</v>
      </c>
      <c r="X8" s="20"/>
      <c r="Y8" s="20">
        <v>607174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15802410</v>
      </c>
      <c r="N9" s="20">
        <v>15802410</v>
      </c>
      <c r="O9" s="20"/>
      <c r="P9" s="20"/>
      <c r="Q9" s="20"/>
      <c r="R9" s="20"/>
      <c r="S9" s="20"/>
      <c r="T9" s="20"/>
      <c r="U9" s="20"/>
      <c r="V9" s="20"/>
      <c r="W9" s="20">
        <v>15802410</v>
      </c>
      <c r="X9" s="20"/>
      <c r="Y9" s="20">
        <v>15802410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304693</v>
      </c>
      <c r="D10" s="18"/>
      <c r="E10" s="19"/>
      <c r="F10" s="20"/>
      <c r="G10" s="20"/>
      <c r="H10" s="20"/>
      <c r="I10" s="20">
        <v>99862794</v>
      </c>
      <c r="J10" s="20">
        <v>99862794</v>
      </c>
      <c r="K10" s="20">
        <v>48450032</v>
      </c>
      <c r="L10" s="20">
        <v>11454242446</v>
      </c>
      <c r="M10" s="20">
        <v>-11356716446</v>
      </c>
      <c r="N10" s="20">
        <v>145976032</v>
      </c>
      <c r="O10" s="20"/>
      <c r="P10" s="20"/>
      <c r="Q10" s="20"/>
      <c r="R10" s="20"/>
      <c r="S10" s="20"/>
      <c r="T10" s="20"/>
      <c r="U10" s="20"/>
      <c r="V10" s="20"/>
      <c r="W10" s="20">
        <v>245838826</v>
      </c>
      <c r="X10" s="20"/>
      <c r="Y10" s="20">
        <v>245838826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-21286930545</v>
      </c>
      <c r="D14" s="18"/>
      <c r="E14" s="19">
        <v>-21721786895</v>
      </c>
      <c r="F14" s="20">
        <v>-21721786895</v>
      </c>
      <c r="G14" s="20">
        <v>-2423890095</v>
      </c>
      <c r="H14" s="20">
        <v>-2423890095</v>
      </c>
      <c r="I14" s="20">
        <v>2533019470</v>
      </c>
      <c r="J14" s="20">
        <v>-2314760720</v>
      </c>
      <c r="K14" s="20">
        <v>-1501932680</v>
      </c>
      <c r="L14" s="20">
        <v>-1406383911</v>
      </c>
      <c r="M14" s="20">
        <v>-1577591551</v>
      </c>
      <c r="N14" s="20">
        <v>-4485908142</v>
      </c>
      <c r="O14" s="20"/>
      <c r="P14" s="20"/>
      <c r="Q14" s="20"/>
      <c r="R14" s="20"/>
      <c r="S14" s="20"/>
      <c r="T14" s="20"/>
      <c r="U14" s="20"/>
      <c r="V14" s="20"/>
      <c r="W14" s="20">
        <v>-6800668862</v>
      </c>
      <c r="X14" s="20">
        <v>-11390476229</v>
      </c>
      <c r="Y14" s="20">
        <v>4589807367</v>
      </c>
      <c r="Z14" s="21">
        <v>-40.295131430189123</v>
      </c>
      <c r="AA14" s="22">
        <v>-21721786895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-433966319</v>
      </c>
      <c r="F15" s="20">
        <v>-433966319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-216983160</v>
      </c>
      <c r="Y15" s="20">
        <v>216983160</v>
      </c>
      <c r="Z15" s="21">
        <v>-100</v>
      </c>
      <c r="AA15" s="22">
        <v>-433966319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5009226413</v>
      </c>
      <c r="D17" s="26">
        <f>SUM(D6:D16)</f>
        <v>0</v>
      </c>
      <c r="E17" s="27">
        <f t="shared" si="0"/>
        <v>783819218</v>
      </c>
      <c r="F17" s="28">
        <f t="shared" si="0"/>
        <v>783819218</v>
      </c>
      <c r="G17" s="28">
        <f t="shared" si="0"/>
        <v>-39487102</v>
      </c>
      <c r="H17" s="28">
        <f t="shared" si="0"/>
        <v>-39487102</v>
      </c>
      <c r="I17" s="28">
        <f t="shared" si="0"/>
        <v>178317914</v>
      </c>
      <c r="J17" s="28">
        <f t="shared" si="0"/>
        <v>99343710</v>
      </c>
      <c r="K17" s="28">
        <f t="shared" si="0"/>
        <v>61913867</v>
      </c>
      <c r="L17" s="28">
        <f t="shared" si="0"/>
        <v>11430824312</v>
      </c>
      <c r="M17" s="28">
        <f t="shared" si="0"/>
        <v>-11317018762</v>
      </c>
      <c r="N17" s="28">
        <f t="shared" si="0"/>
        <v>175719417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275063127</v>
      </c>
      <c r="X17" s="28">
        <f t="shared" si="0"/>
        <v>114195414</v>
      </c>
      <c r="Y17" s="28">
        <f t="shared" si="0"/>
        <v>160867713</v>
      </c>
      <c r="Z17" s="29">
        <f>+IF(X17&lt;&gt;0,+(Y17/X17)*100,0)</f>
        <v>140.87055457410926</v>
      </c>
      <c r="AA17" s="30">
        <f>SUM(AA6:AA16)</f>
        <v>783819218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-666399200</v>
      </c>
      <c r="D26" s="18"/>
      <c r="E26" s="19">
        <v>-472499997</v>
      </c>
      <c r="F26" s="20">
        <v>-472499997</v>
      </c>
      <c r="G26" s="20"/>
      <c r="H26" s="20"/>
      <c r="I26" s="20"/>
      <c r="J26" s="20"/>
      <c r="K26" s="20"/>
      <c r="L26" s="20">
        <v>-46861568027</v>
      </c>
      <c r="M26" s="20">
        <v>46615729201</v>
      </c>
      <c r="N26" s="20">
        <v>-245838826</v>
      </c>
      <c r="O26" s="20"/>
      <c r="P26" s="20"/>
      <c r="Q26" s="20"/>
      <c r="R26" s="20"/>
      <c r="S26" s="20"/>
      <c r="T26" s="20"/>
      <c r="U26" s="20"/>
      <c r="V26" s="20"/>
      <c r="W26" s="20">
        <v>-245838826</v>
      </c>
      <c r="X26" s="20">
        <v>-236249994</v>
      </c>
      <c r="Y26" s="20">
        <v>-9588832</v>
      </c>
      <c r="Z26" s="21">
        <v>4.0587649708046136</v>
      </c>
      <c r="AA26" s="22">
        <v>-472499997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-666399200</v>
      </c>
      <c r="D27" s="26">
        <f>SUM(D21:D26)</f>
        <v>0</v>
      </c>
      <c r="E27" s="27">
        <f t="shared" si="1"/>
        <v>-472499997</v>
      </c>
      <c r="F27" s="28">
        <f t="shared" si="1"/>
        <v>-472499997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-46861568027</v>
      </c>
      <c r="M27" s="28">
        <f t="shared" si="1"/>
        <v>46615729201</v>
      </c>
      <c r="N27" s="28">
        <f t="shared" si="1"/>
        <v>-245838826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-245838826</v>
      </c>
      <c r="X27" s="28">
        <f t="shared" si="1"/>
        <v>-236249994</v>
      </c>
      <c r="Y27" s="28">
        <f t="shared" si="1"/>
        <v>-9588832</v>
      </c>
      <c r="Z27" s="29">
        <f>+IF(X27&lt;&gt;0,+(Y27/X27)*100,0)</f>
        <v>4.0587649708046136</v>
      </c>
      <c r="AA27" s="30">
        <f>SUM(AA21:AA26)</f>
        <v>-472499997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4342827213</v>
      </c>
      <c r="D38" s="32">
        <f>+D17+D27+D36</f>
        <v>0</v>
      </c>
      <c r="E38" s="33">
        <f t="shared" si="3"/>
        <v>311319221</v>
      </c>
      <c r="F38" s="2">
        <f t="shared" si="3"/>
        <v>311319221</v>
      </c>
      <c r="G38" s="2">
        <f t="shared" si="3"/>
        <v>-39487102</v>
      </c>
      <c r="H38" s="2">
        <f t="shared" si="3"/>
        <v>-39487102</v>
      </c>
      <c r="I38" s="2">
        <f t="shared" si="3"/>
        <v>178317914</v>
      </c>
      <c r="J38" s="2">
        <f t="shared" si="3"/>
        <v>99343710</v>
      </c>
      <c r="K38" s="2">
        <f t="shared" si="3"/>
        <v>61913867</v>
      </c>
      <c r="L38" s="2">
        <f t="shared" si="3"/>
        <v>-35430743715</v>
      </c>
      <c r="M38" s="2">
        <f t="shared" si="3"/>
        <v>35298710439</v>
      </c>
      <c r="N38" s="2">
        <f t="shared" si="3"/>
        <v>-70119409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29224301</v>
      </c>
      <c r="X38" s="2">
        <f t="shared" si="3"/>
        <v>-122054580</v>
      </c>
      <c r="Y38" s="2">
        <f t="shared" si="3"/>
        <v>151278881</v>
      </c>
      <c r="Z38" s="34">
        <f>+IF(X38&lt;&gt;0,+(Y38/X38)*100,0)</f>
        <v>-123.9436332499772</v>
      </c>
      <c r="AA38" s="35">
        <f>+AA17+AA27+AA36</f>
        <v>311319221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-39487102</v>
      </c>
      <c r="I39" s="2">
        <f>+H40+I60</f>
        <v>-78974204</v>
      </c>
      <c r="J39" s="2">
        <f>+G39</f>
        <v>0</v>
      </c>
      <c r="K39" s="2">
        <f>+I40+K60</f>
        <v>99343710</v>
      </c>
      <c r="L39" s="2">
        <f>+K40+L60</f>
        <v>161257577</v>
      </c>
      <c r="M39" s="2">
        <f>+L40+M60</f>
        <v>-35269486138</v>
      </c>
      <c r="N39" s="2">
        <f>+K39</f>
        <v>99343710</v>
      </c>
      <c r="O39" s="2">
        <f>+M40+O60</f>
        <v>29224301</v>
      </c>
      <c r="P39" s="2">
        <f>+O40+P60</f>
        <v>29224301</v>
      </c>
      <c r="Q39" s="2">
        <f>+P40+Q60</f>
        <v>29224301</v>
      </c>
      <c r="R39" s="2">
        <f>+O39</f>
        <v>29224301</v>
      </c>
      <c r="S39" s="2">
        <f>+Q40+S60</f>
        <v>29224301</v>
      </c>
      <c r="T39" s="2">
        <f>+S40+T60</f>
        <v>29224301</v>
      </c>
      <c r="U39" s="2">
        <f>+T40+U60</f>
        <v>29224301</v>
      </c>
      <c r="V39" s="2">
        <f>+S39</f>
        <v>29224301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4342827213</v>
      </c>
      <c r="D40" s="43">
        <f t="shared" ref="D40:AA40" si="4">+D38+D39</f>
        <v>0</v>
      </c>
      <c r="E40" s="44">
        <f t="shared" si="4"/>
        <v>311319221</v>
      </c>
      <c r="F40" s="45">
        <f t="shared" si="4"/>
        <v>311319221</v>
      </c>
      <c r="G40" s="45">
        <f t="shared" si="4"/>
        <v>-39487102</v>
      </c>
      <c r="H40" s="45">
        <f t="shared" si="4"/>
        <v>-78974204</v>
      </c>
      <c r="I40" s="45">
        <f t="shared" si="4"/>
        <v>99343710</v>
      </c>
      <c r="J40" s="45">
        <f>+I40</f>
        <v>99343710</v>
      </c>
      <c r="K40" s="45">
        <f t="shared" si="4"/>
        <v>161257577</v>
      </c>
      <c r="L40" s="45">
        <f t="shared" si="4"/>
        <v>-35269486138</v>
      </c>
      <c r="M40" s="45">
        <f t="shared" si="4"/>
        <v>29224301</v>
      </c>
      <c r="N40" s="45">
        <f>+M40</f>
        <v>29224301</v>
      </c>
      <c r="O40" s="45">
        <f t="shared" si="4"/>
        <v>29224301</v>
      </c>
      <c r="P40" s="45">
        <f t="shared" si="4"/>
        <v>29224301</v>
      </c>
      <c r="Q40" s="45">
        <f t="shared" si="4"/>
        <v>29224301</v>
      </c>
      <c r="R40" s="45">
        <f>+Q40</f>
        <v>29224301</v>
      </c>
      <c r="S40" s="45">
        <f t="shared" si="4"/>
        <v>29224301</v>
      </c>
      <c r="T40" s="45">
        <f t="shared" si="4"/>
        <v>29224301</v>
      </c>
      <c r="U40" s="45">
        <f t="shared" si="4"/>
        <v>29224301</v>
      </c>
      <c r="V40" s="45">
        <f>+U40</f>
        <v>29224301</v>
      </c>
      <c r="W40" s="45">
        <f>+V40</f>
        <v>29224301</v>
      </c>
      <c r="X40" s="45">
        <f t="shared" si="4"/>
        <v>-122054580</v>
      </c>
      <c r="Y40" s="45">
        <f t="shared" si="4"/>
        <v>151278881</v>
      </c>
      <c r="Z40" s="46">
        <f>+IF(X40&lt;&gt;0,+(Y40/X40)*100,0)</f>
        <v>-123.9436332499772</v>
      </c>
      <c r="AA40" s="47">
        <f t="shared" si="4"/>
        <v>311319221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-1111087514</v>
      </c>
      <c r="D14" s="18"/>
      <c r="E14" s="19">
        <v>-3103568156</v>
      </c>
      <c r="F14" s="20">
        <v>-3103568156</v>
      </c>
      <c r="G14" s="20">
        <v>-26616737</v>
      </c>
      <c r="H14" s="20">
        <v>-38248678</v>
      </c>
      <c r="I14" s="20">
        <v>-61240550</v>
      </c>
      <c r="J14" s="20">
        <v>-126105965</v>
      </c>
      <c r="K14" s="20">
        <v>-70433987</v>
      </c>
      <c r="L14" s="20">
        <v>-59697059</v>
      </c>
      <c r="M14" s="20">
        <v>-119305356</v>
      </c>
      <c r="N14" s="20">
        <v>-249436402</v>
      </c>
      <c r="O14" s="20"/>
      <c r="P14" s="20"/>
      <c r="Q14" s="20"/>
      <c r="R14" s="20"/>
      <c r="S14" s="20"/>
      <c r="T14" s="20"/>
      <c r="U14" s="20"/>
      <c r="V14" s="20"/>
      <c r="W14" s="20">
        <v>-375542367</v>
      </c>
      <c r="X14" s="20">
        <v>-1551783668</v>
      </c>
      <c r="Y14" s="20">
        <v>1176241301</v>
      </c>
      <c r="Z14" s="21">
        <v>-75.799309224331907</v>
      </c>
      <c r="AA14" s="22">
        <v>-3103568156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-1111087514</v>
      </c>
      <c r="D17" s="26">
        <f>SUM(D6:D16)</f>
        <v>0</v>
      </c>
      <c r="E17" s="27">
        <f t="shared" si="0"/>
        <v>-3103568156</v>
      </c>
      <c r="F17" s="28">
        <f t="shared" si="0"/>
        <v>-3103568156</v>
      </c>
      <c r="G17" s="28">
        <f t="shared" si="0"/>
        <v>-26616737</v>
      </c>
      <c r="H17" s="28">
        <f t="shared" si="0"/>
        <v>-38248678</v>
      </c>
      <c r="I17" s="28">
        <f t="shared" si="0"/>
        <v>-61240550</v>
      </c>
      <c r="J17" s="28">
        <f t="shared" si="0"/>
        <v>-126105965</v>
      </c>
      <c r="K17" s="28">
        <f t="shared" si="0"/>
        <v>-70433987</v>
      </c>
      <c r="L17" s="28">
        <f t="shared" si="0"/>
        <v>-59697059</v>
      </c>
      <c r="M17" s="28">
        <f t="shared" si="0"/>
        <v>-119305356</v>
      </c>
      <c r="N17" s="28">
        <f t="shared" si="0"/>
        <v>-249436402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-375542367</v>
      </c>
      <c r="X17" s="28">
        <f t="shared" si="0"/>
        <v>-1551783668</v>
      </c>
      <c r="Y17" s="28">
        <f t="shared" si="0"/>
        <v>1176241301</v>
      </c>
      <c r="Z17" s="29">
        <f>+IF(X17&lt;&gt;0,+(Y17/X17)*100,0)</f>
        <v>-75.799309224331907</v>
      </c>
      <c r="AA17" s="30">
        <f>SUM(AA6:AA16)</f>
        <v>-3103568156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8283502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8283502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-1102804012</v>
      </c>
      <c r="D38" s="32">
        <f>+D17+D27+D36</f>
        <v>0</v>
      </c>
      <c r="E38" s="33">
        <f t="shared" si="3"/>
        <v>-3103568156</v>
      </c>
      <c r="F38" s="2">
        <f t="shared" si="3"/>
        <v>-3103568156</v>
      </c>
      <c r="G38" s="2">
        <f t="shared" si="3"/>
        <v>-26616737</v>
      </c>
      <c r="H38" s="2">
        <f t="shared" si="3"/>
        <v>-38248678</v>
      </c>
      <c r="I38" s="2">
        <f t="shared" si="3"/>
        <v>-61240550</v>
      </c>
      <c r="J38" s="2">
        <f t="shared" si="3"/>
        <v>-126105965</v>
      </c>
      <c r="K38" s="2">
        <f t="shared" si="3"/>
        <v>-70433987</v>
      </c>
      <c r="L38" s="2">
        <f t="shared" si="3"/>
        <v>-59697059</v>
      </c>
      <c r="M38" s="2">
        <f t="shared" si="3"/>
        <v>-119305356</v>
      </c>
      <c r="N38" s="2">
        <f t="shared" si="3"/>
        <v>-249436402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-375542367</v>
      </c>
      <c r="X38" s="2">
        <f t="shared" si="3"/>
        <v>-1551783668</v>
      </c>
      <c r="Y38" s="2">
        <f t="shared" si="3"/>
        <v>1176241301</v>
      </c>
      <c r="Z38" s="34">
        <f>+IF(X38&lt;&gt;0,+(Y38/X38)*100,0)</f>
        <v>-75.799309224331907</v>
      </c>
      <c r="AA38" s="35">
        <f>+AA17+AA27+AA36</f>
        <v>-3103568156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-26616737</v>
      </c>
      <c r="I39" s="2">
        <f>+H40+I60</f>
        <v>-64865415</v>
      </c>
      <c r="J39" s="2">
        <f>+G39</f>
        <v>0</v>
      </c>
      <c r="K39" s="2">
        <f>+I40+K60</f>
        <v>-126105965</v>
      </c>
      <c r="L39" s="2">
        <f>+K40+L60</f>
        <v>-196539952</v>
      </c>
      <c r="M39" s="2">
        <f>+L40+M60</f>
        <v>-256237011</v>
      </c>
      <c r="N39" s="2">
        <f>+K39</f>
        <v>-126105965</v>
      </c>
      <c r="O39" s="2">
        <f>+M40+O60</f>
        <v>-375542367</v>
      </c>
      <c r="P39" s="2">
        <f>+O40+P60</f>
        <v>-375542367</v>
      </c>
      <c r="Q39" s="2">
        <f>+P40+Q60</f>
        <v>-375542367</v>
      </c>
      <c r="R39" s="2">
        <f>+O39</f>
        <v>-375542367</v>
      </c>
      <c r="S39" s="2">
        <f>+Q40+S60</f>
        <v>-375542367</v>
      </c>
      <c r="T39" s="2">
        <f>+S40+T60</f>
        <v>-375542367</v>
      </c>
      <c r="U39" s="2">
        <f>+T40+U60</f>
        <v>-375542367</v>
      </c>
      <c r="V39" s="2">
        <f>+S39</f>
        <v>-375542367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-1102804012</v>
      </c>
      <c r="D40" s="43">
        <f t="shared" ref="D40:AA40" si="4">+D38+D39</f>
        <v>0</v>
      </c>
      <c r="E40" s="44">
        <f t="shared" si="4"/>
        <v>-3103568156</v>
      </c>
      <c r="F40" s="45">
        <f t="shared" si="4"/>
        <v>-3103568156</v>
      </c>
      <c r="G40" s="45">
        <f t="shared" si="4"/>
        <v>-26616737</v>
      </c>
      <c r="H40" s="45">
        <f t="shared" si="4"/>
        <v>-64865415</v>
      </c>
      <c r="I40" s="45">
        <f t="shared" si="4"/>
        <v>-126105965</v>
      </c>
      <c r="J40" s="45">
        <f>+I40</f>
        <v>-126105965</v>
      </c>
      <c r="K40" s="45">
        <f t="shared" si="4"/>
        <v>-196539952</v>
      </c>
      <c r="L40" s="45">
        <f t="shared" si="4"/>
        <v>-256237011</v>
      </c>
      <c r="M40" s="45">
        <f t="shared" si="4"/>
        <v>-375542367</v>
      </c>
      <c r="N40" s="45">
        <f>+M40</f>
        <v>-375542367</v>
      </c>
      <c r="O40" s="45">
        <f t="shared" si="4"/>
        <v>-375542367</v>
      </c>
      <c r="P40" s="45">
        <f t="shared" si="4"/>
        <v>-375542367</v>
      </c>
      <c r="Q40" s="45">
        <f t="shared" si="4"/>
        <v>-375542367</v>
      </c>
      <c r="R40" s="45">
        <f>+Q40</f>
        <v>-375542367</v>
      </c>
      <c r="S40" s="45">
        <f t="shared" si="4"/>
        <v>-375542367</v>
      </c>
      <c r="T40" s="45">
        <f t="shared" si="4"/>
        <v>-375542367</v>
      </c>
      <c r="U40" s="45">
        <f t="shared" si="4"/>
        <v>-375542367</v>
      </c>
      <c r="V40" s="45">
        <f>+U40</f>
        <v>-375542367</v>
      </c>
      <c r="W40" s="45">
        <f>+V40</f>
        <v>-375542367</v>
      </c>
      <c r="X40" s="45">
        <f t="shared" si="4"/>
        <v>-1551783668</v>
      </c>
      <c r="Y40" s="45">
        <f t="shared" si="4"/>
        <v>1176241301</v>
      </c>
      <c r="Z40" s="46">
        <f>+IF(X40&lt;&gt;0,+(Y40/X40)*100,0)</f>
        <v>-75.799309224331907</v>
      </c>
      <c r="AA40" s="47">
        <f t="shared" si="4"/>
        <v>-3103568156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-527025870</v>
      </c>
      <c r="D14" s="18"/>
      <c r="E14" s="19">
        <v>-638155001</v>
      </c>
      <c r="F14" s="20">
        <v>-638155001</v>
      </c>
      <c r="G14" s="20">
        <v>-62239660</v>
      </c>
      <c r="H14" s="20">
        <v>-70401774</v>
      </c>
      <c r="I14" s="20">
        <v>-63836544</v>
      </c>
      <c r="J14" s="20">
        <v>-196477978</v>
      </c>
      <c r="K14" s="20">
        <v>-46362868</v>
      </c>
      <c r="L14" s="20">
        <v>-48446702</v>
      </c>
      <c r="M14" s="20">
        <v>-46784573</v>
      </c>
      <c r="N14" s="20">
        <v>-141594143</v>
      </c>
      <c r="O14" s="20"/>
      <c r="P14" s="20"/>
      <c r="Q14" s="20"/>
      <c r="R14" s="20"/>
      <c r="S14" s="20"/>
      <c r="T14" s="20"/>
      <c r="U14" s="20"/>
      <c r="V14" s="20"/>
      <c r="W14" s="20">
        <v>-338072121</v>
      </c>
      <c r="X14" s="20">
        <v>-319077504</v>
      </c>
      <c r="Y14" s="20">
        <v>-18994617</v>
      </c>
      <c r="Z14" s="21">
        <v>5.9529790605357125</v>
      </c>
      <c r="AA14" s="22">
        <v>-638155001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-527025870</v>
      </c>
      <c r="D17" s="26">
        <f>SUM(D6:D16)</f>
        <v>0</v>
      </c>
      <c r="E17" s="27">
        <f t="shared" si="0"/>
        <v>-638155001</v>
      </c>
      <c r="F17" s="28">
        <f t="shared" si="0"/>
        <v>-638155001</v>
      </c>
      <c r="G17" s="28">
        <f t="shared" si="0"/>
        <v>-62239660</v>
      </c>
      <c r="H17" s="28">
        <f t="shared" si="0"/>
        <v>-70401774</v>
      </c>
      <c r="I17" s="28">
        <f t="shared" si="0"/>
        <v>-63836544</v>
      </c>
      <c r="J17" s="28">
        <f t="shared" si="0"/>
        <v>-196477978</v>
      </c>
      <c r="K17" s="28">
        <f t="shared" si="0"/>
        <v>-46362868</v>
      </c>
      <c r="L17" s="28">
        <f t="shared" si="0"/>
        <v>-48446702</v>
      </c>
      <c r="M17" s="28">
        <f t="shared" si="0"/>
        <v>-46784573</v>
      </c>
      <c r="N17" s="28">
        <f t="shared" si="0"/>
        <v>-141594143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-338072121</v>
      </c>
      <c r="X17" s="28">
        <f t="shared" si="0"/>
        <v>-319077504</v>
      </c>
      <c r="Y17" s="28">
        <f t="shared" si="0"/>
        <v>-18994617</v>
      </c>
      <c r="Z17" s="29">
        <f>+IF(X17&lt;&gt;0,+(Y17/X17)*100,0)</f>
        <v>5.9529790605357125</v>
      </c>
      <c r="AA17" s="30">
        <f>SUM(AA6:AA16)</f>
        <v>-638155001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-527025870</v>
      </c>
      <c r="D38" s="32">
        <f>+D17+D27+D36</f>
        <v>0</v>
      </c>
      <c r="E38" s="33">
        <f t="shared" si="3"/>
        <v>-638155001</v>
      </c>
      <c r="F38" s="2">
        <f t="shared" si="3"/>
        <v>-638155001</v>
      </c>
      <c r="G38" s="2">
        <f t="shared" si="3"/>
        <v>-62239660</v>
      </c>
      <c r="H38" s="2">
        <f t="shared" si="3"/>
        <v>-70401774</v>
      </c>
      <c r="I38" s="2">
        <f t="shared" si="3"/>
        <v>-63836544</v>
      </c>
      <c r="J38" s="2">
        <f t="shared" si="3"/>
        <v>-196477978</v>
      </c>
      <c r="K38" s="2">
        <f t="shared" si="3"/>
        <v>-46362868</v>
      </c>
      <c r="L38" s="2">
        <f t="shared" si="3"/>
        <v>-48446702</v>
      </c>
      <c r="M38" s="2">
        <f t="shared" si="3"/>
        <v>-46784573</v>
      </c>
      <c r="N38" s="2">
        <f t="shared" si="3"/>
        <v>-141594143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-338072121</v>
      </c>
      <c r="X38" s="2">
        <f t="shared" si="3"/>
        <v>-319077504</v>
      </c>
      <c r="Y38" s="2">
        <f t="shared" si="3"/>
        <v>-18994617</v>
      </c>
      <c r="Z38" s="34">
        <f>+IF(X38&lt;&gt;0,+(Y38/X38)*100,0)</f>
        <v>5.9529790605357125</v>
      </c>
      <c r="AA38" s="35">
        <f>+AA17+AA27+AA36</f>
        <v>-638155001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-62239660</v>
      </c>
      <c r="I39" s="2">
        <f>+H40+I60</f>
        <v>-132641434</v>
      </c>
      <c r="J39" s="2">
        <f>+G39</f>
        <v>0</v>
      </c>
      <c r="K39" s="2">
        <f>+I40+K60</f>
        <v>-196477978</v>
      </c>
      <c r="L39" s="2">
        <f>+K40+L60</f>
        <v>-242840846</v>
      </c>
      <c r="M39" s="2">
        <f>+L40+M60</f>
        <v>-291287548</v>
      </c>
      <c r="N39" s="2">
        <f>+K39</f>
        <v>-196477978</v>
      </c>
      <c r="O39" s="2">
        <f>+M40+O60</f>
        <v>-338072121</v>
      </c>
      <c r="P39" s="2">
        <f>+O40+P60</f>
        <v>-338072121</v>
      </c>
      <c r="Q39" s="2">
        <f>+P40+Q60</f>
        <v>-338072121</v>
      </c>
      <c r="R39" s="2">
        <f>+O39</f>
        <v>-338072121</v>
      </c>
      <c r="S39" s="2">
        <f>+Q40+S60</f>
        <v>-338072121</v>
      </c>
      <c r="T39" s="2">
        <f>+S40+T60</f>
        <v>-338072121</v>
      </c>
      <c r="U39" s="2">
        <f>+T40+U60</f>
        <v>-338072121</v>
      </c>
      <c r="V39" s="2">
        <f>+S39</f>
        <v>-338072121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-527025870</v>
      </c>
      <c r="D40" s="43">
        <f t="shared" ref="D40:AA40" si="4">+D38+D39</f>
        <v>0</v>
      </c>
      <c r="E40" s="44">
        <f t="shared" si="4"/>
        <v>-638155001</v>
      </c>
      <c r="F40" s="45">
        <f t="shared" si="4"/>
        <v>-638155001</v>
      </c>
      <c r="G40" s="45">
        <f t="shared" si="4"/>
        <v>-62239660</v>
      </c>
      <c r="H40" s="45">
        <f t="shared" si="4"/>
        <v>-132641434</v>
      </c>
      <c r="I40" s="45">
        <f t="shared" si="4"/>
        <v>-196477978</v>
      </c>
      <c r="J40" s="45">
        <f>+I40</f>
        <v>-196477978</v>
      </c>
      <c r="K40" s="45">
        <f t="shared" si="4"/>
        <v>-242840846</v>
      </c>
      <c r="L40" s="45">
        <f t="shared" si="4"/>
        <v>-291287548</v>
      </c>
      <c r="M40" s="45">
        <f t="shared" si="4"/>
        <v>-338072121</v>
      </c>
      <c r="N40" s="45">
        <f>+M40</f>
        <v>-338072121</v>
      </c>
      <c r="O40" s="45">
        <f t="shared" si="4"/>
        <v>-338072121</v>
      </c>
      <c r="P40" s="45">
        <f t="shared" si="4"/>
        <v>-338072121</v>
      </c>
      <c r="Q40" s="45">
        <f t="shared" si="4"/>
        <v>-338072121</v>
      </c>
      <c r="R40" s="45">
        <f>+Q40</f>
        <v>-338072121</v>
      </c>
      <c r="S40" s="45">
        <f t="shared" si="4"/>
        <v>-338072121</v>
      </c>
      <c r="T40" s="45">
        <f t="shared" si="4"/>
        <v>-338072121</v>
      </c>
      <c r="U40" s="45">
        <f t="shared" si="4"/>
        <v>-338072121</v>
      </c>
      <c r="V40" s="45">
        <f>+U40</f>
        <v>-338072121</v>
      </c>
      <c r="W40" s="45">
        <f>+V40</f>
        <v>-338072121</v>
      </c>
      <c r="X40" s="45">
        <f t="shared" si="4"/>
        <v>-319077504</v>
      </c>
      <c r="Y40" s="45">
        <f t="shared" si="4"/>
        <v>-18994617</v>
      </c>
      <c r="Z40" s="46">
        <f>+IF(X40&lt;&gt;0,+(Y40/X40)*100,0)</f>
        <v>5.9529790605357125</v>
      </c>
      <c r="AA40" s="47">
        <f t="shared" si="4"/>
        <v>-638155001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462789766</v>
      </c>
      <c r="D7" s="18"/>
      <c r="E7" s="19">
        <v>566226928</v>
      </c>
      <c r="F7" s="20">
        <v>566226928</v>
      </c>
      <c r="G7" s="20">
        <v>41022516</v>
      </c>
      <c r="H7" s="20">
        <v>49154931</v>
      </c>
      <c r="I7" s="20">
        <v>50788934</v>
      </c>
      <c r="J7" s="20">
        <v>140966381</v>
      </c>
      <c r="K7" s="20">
        <v>49942396</v>
      </c>
      <c r="L7" s="20">
        <v>41379127</v>
      </c>
      <c r="M7" s="20">
        <v>37741372</v>
      </c>
      <c r="N7" s="20">
        <v>129062895</v>
      </c>
      <c r="O7" s="20"/>
      <c r="P7" s="20"/>
      <c r="Q7" s="20"/>
      <c r="R7" s="20"/>
      <c r="S7" s="20"/>
      <c r="T7" s="20"/>
      <c r="U7" s="20"/>
      <c r="V7" s="20"/>
      <c r="W7" s="20">
        <v>270029276</v>
      </c>
      <c r="X7" s="20">
        <v>283113462</v>
      </c>
      <c r="Y7" s="20">
        <v>-13084186</v>
      </c>
      <c r="Z7" s="21">
        <v>-4.6215343868035497</v>
      </c>
      <c r="AA7" s="22">
        <v>566226928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4000000</v>
      </c>
      <c r="D9" s="18"/>
      <c r="E9" s="19">
        <v>53669932</v>
      </c>
      <c r="F9" s="20">
        <v>53669932</v>
      </c>
      <c r="G9" s="20">
        <v>20695751</v>
      </c>
      <c r="H9" s="20"/>
      <c r="I9" s="20"/>
      <c r="J9" s="20">
        <v>20695751</v>
      </c>
      <c r="K9" s="20"/>
      <c r="L9" s="20"/>
      <c r="M9" s="20">
        <v>16377735</v>
      </c>
      <c r="N9" s="20">
        <v>16377735</v>
      </c>
      <c r="O9" s="20"/>
      <c r="P9" s="20"/>
      <c r="Q9" s="20"/>
      <c r="R9" s="20"/>
      <c r="S9" s="20"/>
      <c r="T9" s="20"/>
      <c r="U9" s="20"/>
      <c r="V9" s="20"/>
      <c r="W9" s="20">
        <v>37073486</v>
      </c>
      <c r="X9" s="20">
        <v>26834964</v>
      </c>
      <c r="Y9" s="20">
        <v>10238522</v>
      </c>
      <c r="Z9" s="21">
        <v>38.153664003424787</v>
      </c>
      <c r="AA9" s="22">
        <v>53669932</v>
      </c>
    </row>
    <row r="10" spans="1:27" x14ac:dyDescent="0.25">
      <c r="A10" s="23" t="s">
        <v>38</v>
      </c>
      <c r="B10" s="17" t="s">
        <v>6</v>
      </c>
      <c r="C10" s="18">
        <v>26239000</v>
      </c>
      <c r="D10" s="18"/>
      <c r="E10" s="19">
        <v>20000000</v>
      </c>
      <c r="F10" s="20">
        <v>20000000</v>
      </c>
      <c r="G10" s="20">
        <v>9450000</v>
      </c>
      <c r="H10" s="20"/>
      <c r="I10" s="20"/>
      <c r="J10" s="20">
        <v>9450000</v>
      </c>
      <c r="K10" s="20"/>
      <c r="L10" s="20"/>
      <c r="M10" s="20">
        <v>4200000</v>
      </c>
      <c r="N10" s="20">
        <v>4200000</v>
      </c>
      <c r="O10" s="20"/>
      <c r="P10" s="20"/>
      <c r="Q10" s="20"/>
      <c r="R10" s="20"/>
      <c r="S10" s="20"/>
      <c r="T10" s="20"/>
      <c r="U10" s="20"/>
      <c r="V10" s="20"/>
      <c r="W10" s="20">
        <v>13650000</v>
      </c>
      <c r="X10" s="20">
        <v>10000002</v>
      </c>
      <c r="Y10" s="20">
        <v>3649998</v>
      </c>
      <c r="Z10" s="21">
        <v>36.499972700005465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-420746820</v>
      </c>
      <c r="D14" s="18"/>
      <c r="E14" s="19">
        <v>-570228843</v>
      </c>
      <c r="F14" s="20">
        <v>-570228843</v>
      </c>
      <c r="G14" s="20">
        <v>-97004121</v>
      </c>
      <c r="H14" s="20">
        <v>-7974619</v>
      </c>
      <c r="I14" s="20">
        <v>-26883027</v>
      </c>
      <c r="J14" s="20">
        <v>-131861767</v>
      </c>
      <c r="K14" s="20">
        <v>-34012067</v>
      </c>
      <c r="L14" s="20">
        <v>-13291643</v>
      </c>
      <c r="M14" s="20">
        <v>-43626426</v>
      </c>
      <c r="N14" s="20">
        <v>-90930136</v>
      </c>
      <c r="O14" s="20"/>
      <c r="P14" s="20"/>
      <c r="Q14" s="20"/>
      <c r="R14" s="20"/>
      <c r="S14" s="20"/>
      <c r="T14" s="20"/>
      <c r="U14" s="20"/>
      <c r="V14" s="20"/>
      <c r="W14" s="20">
        <v>-222791903</v>
      </c>
      <c r="X14" s="20">
        <v>-285114432</v>
      </c>
      <c r="Y14" s="20">
        <v>62322529</v>
      </c>
      <c r="Z14" s="21">
        <v>-21.85877739082671</v>
      </c>
      <c r="AA14" s="22">
        <v>-570228843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-7561183</v>
      </c>
      <c r="F15" s="20">
        <v>-7561183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-3780588</v>
      </c>
      <c r="Y15" s="20">
        <v>3780588</v>
      </c>
      <c r="Z15" s="21">
        <v>-100</v>
      </c>
      <c r="AA15" s="22">
        <v>-7561183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72281946</v>
      </c>
      <c r="D17" s="26">
        <f>SUM(D6:D16)</f>
        <v>0</v>
      </c>
      <c r="E17" s="27">
        <f t="shared" si="0"/>
        <v>62106834</v>
      </c>
      <c r="F17" s="28">
        <f t="shared" si="0"/>
        <v>62106834</v>
      </c>
      <c r="G17" s="28">
        <f t="shared" si="0"/>
        <v>-25835854</v>
      </c>
      <c r="H17" s="28">
        <f t="shared" si="0"/>
        <v>41180312</v>
      </c>
      <c r="I17" s="28">
        <f t="shared" si="0"/>
        <v>23905907</v>
      </c>
      <c r="J17" s="28">
        <f t="shared" si="0"/>
        <v>39250365</v>
      </c>
      <c r="K17" s="28">
        <f t="shared" si="0"/>
        <v>15930329</v>
      </c>
      <c r="L17" s="28">
        <f t="shared" si="0"/>
        <v>28087484</v>
      </c>
      <c r="M17" s="28">
        <f t="shared" si="0"/>
        <v>14692681</v>
      </c>
      <c r="N17" s="28">
        <f t="shared" si="0"/>
        <v>58710494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97960859</v>
      </c>
      <c r="X17" s="28">
        <f t="shared" si="0"/>
        <v>31053408</v>
      </c>
      <c r="Y17" s="28">
        <f t="shared" si="0"/>
        <v>66907451</v>
      </c>
      <c r="Z17" s="29">
        <f>+IF(X17&lt;&gt;0,+(Y17/X17)*100,0)</f>
        <v>215.45928549935644</v>
      </c>
      <c r="AA17" s="30">
        <f>SUM(AA6:AA16)</f>
        <v>62106834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-33178165</v>
      </c>
      <c r="D26" s="18"/>
      <c r="E26" s="19">
        <v>-20000000</v>
      </c>
      <c r="F26" s="20">
        <v>-20000000</v>
      </c>
      <c r="G26" s="20">
        <v>-2134053</v>
      </c>
      <c r="H26" s="20"/>
      <c r="I26" s="20">
        <v>-402900</v>
      </c>
      <c r="J26" s="20">
        <v>-2536953</v>
      </c>
      <c r="K26" s="20">
        <v>-9297266</v>
      </c>
      <c r="L26" s="20">
        <v>-2625454</v>
      </c>
      <c r="M26" s="20"/>
      <c r="N26" s="20">
        <v>-11922720</v>
      </c>
      <c r="O26" s="20"/>
      <c r="P26" s="20"/>
      <c r="Q26" s="20"/>
      <c r="R26" s="20"/>
      <c r="S26" s="20"/>
      <c r="T26" s="20"/>
      <c r="U26" s="20"/>
      <c r="V26" s="20"/>
      <c r="W26" s="20">
        <v>-14459673</v>
      </c>
      <c r="X26" s="20">
        <v>-10000002</v>
      </c>
      <c r="Y26" s="20">
        <v>-4459671</v>
      </c>
      <c r="Z26" s="21">
        <v>44.596701080659784</v>
      </c>
      <c r="AA26" s="22">
        <v>-20000000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-33178165</v>
      </c>
      <c r="D27" s="26">
        <f>SUM(D21:D26)</f>
        <v>0</v>
      </c>
      <c r="E27" s="27">
        <f t="shared" si="1"/>
        <v>-20000000</v>
      </c>
      <c r="F27" s="28">
        <f t="shared" si="1"/>
        <v>-20000000</v>
      </c>
      <c r="G27" s="28">
        <f t="shared" si="1"/>
        <v>-2134053</v>
      </c>
      <c r="H27" s="28">
        <f t="shared" si="1"/>
        <v>0</v>
      </c>
      <c r="I27" s="28">
        <f t="shared" si="1"/>
        <v>-402900</v>
      </c>
      <c r="J27" s="28">
        <f t="shared" si="1"/>
        <v>-2536953</v>
      </c>
      <c r="K27" s="28">
        <f t="shared" si="1"/>
        <v>-9297266</v>
      </c>
      <c r="L27" s="28">
        <f t="shared" si="1"/>
        <v>-2625454</v>
      </c>
      <c r="M27" s="28">
        <f t="shared" si="1"/>
        <v>0</v>
      </c>
      <c r="N27" s="28">
        <f t="shared" si="1"/>
        <v>-11922720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-14459673</v>
      </c>
      <c r="X27" s="28">
        <f t="shared" si="1"/>
        <v>-10000002</v>
      </c>
      <c r="Y27" s="28">
        <f t="shared" si="1"/>
        <v>-4459671</v>
      </c>
      <c r="Z27" s="29">
        <f>+IF(X27&lt;&gt;0,+(Y27/X27)*100,0)</f>
        <v>44.596701080659784</v>
      </c>
      <c r="AA27" s="30">
        <f>SUM(AA21:AA26)</f>
        <v>-20000000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3443647</v>
      </c>
      <c r="D33" s="18"/>
      <c r="E33" s="19"/>
      <c r="F33" s="20"/>
      <c r="G33" s="20">
        <v>36415</v>
      </c>
      <c r="H33" s="36">
        <v>26848</v>
      </c>
      <c r="I33" s="36">
        <v>233441</v>
      </c>
      <c r="J33" s="36">
        <v>296704</v>
      </c>
      <c r="K33" s="20">
        <v>272815</v>
      </c>
      <c r="L33" s="20">
        <v>1264511</v>
      </c>
      <c r="M33" s="20">
        <v>26524</v>
      </c>
      <c r="N33" s="20">
        <v>1563850</v>
      </c>
      <c r="O33" s="36"/>
      <c r="P33" s="36"/>
      <c r="Q33" s="36"/>
      <c r="R33" s="20"/>
      <c r="S33" s="20"/>
      <c r="T33" s="20"/>
      <c r="U33" s="20"/>
      <c r="V33" s="36"/>
      <c r="W33" s="36">
        <v>1860554</v>
      </c>
      <c r="X33" s="36"/>
      <c r="Y33" s="20">
        <v>1860554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3443647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36415</v>
      </c>
      <c r="H36" s="28">
        <f t="shared" si="2"/>
        <v>26848</v>
      </c>
      <c r="I36" s="28">
        <f t="shared" si="2"/>
        <v>233441</v>
      </c>
      <c r="J36" s="28">
        <f t="shared" si="2"/>
        <v>296704</v>
      </c>
      <c r="K36" s="28">
        <f t="shared" si="2"/>
        <v>272815</v>
      </c>
      <c r="L36" s="28">
        <f t="shared" si="2"/>
        <v>1264511</v>
      </c>
      <c r="M36" s="28">
        <f t="shared" si="2"/>
        <v>26524</v>
      </c>
      <c r="N36" s="28">
        <f t="shared" si="2"/>
        <v>1563850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1860554</v>
      </c>
      <c r="X36" s="28">
        <f t="shared" si="2"/>
        <v>0</v>
      </c>
      <c r="Y36" s="28">
        <f t="shared" si="2"/>
        <v>1860554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42547428</v>
      </c>
      <c r="D38" s="32">
        <f>+D17+D27+D36</f>
        <v>0</v>
      </c>
      <c r="E38" s="33">
        <f t="shared" si="3"/>
        <v>42106834</v>
      </c>
      <c r="F38" s="2">
        <f t="shared" si="3"/>
        <v>42106834</v>
      </c>
      <c r="G38" s="2">
        <f t="shared" si="3"/>
        <v>-27933492</v>
      </c>
      <c r="H38" s="2">
        <f t="shared" si="3"/>
        <v>41207160</v>
      </c>
      <c r="I38" s="2">
        <f t="shared" si="3"/>
        <v>23736448</v>
      </c>
      <c r="J38" s="2">
        <f t="shared" si="3"/>
        <v>37010116</v>
      </c>
      <c r="K38" s="2">
        <f t="shared" si="3"/>
        <v>6905878</v>
      </c>
      <c r="L38" s="2">
        <f t="shared" si="3"/>
        <v>26726541</v>
      </c>
      <c r="M38" s="2">
        <f t="shared" si="3"/>
        <v>14719205</v>
      </c>
      <c r="N38" s="2">
        <f t="shared" si="3"/>
        <v>48351624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85361740</v>
      </c>
      <c r="X38" s="2">
        <f t="shared" si="3"/>
        <v>21053406</v>
      </c>
      <c r="Y38" s="2">
        <f t="shared" si="3"/>
        <v>64308334</v>
      </c>
      <c r="Z38" s="34">
        <f>+IF(X38&lt;&gt;0,+(Y38/X38)*100,0)</f>
        <v>305.45335039850562</v>
      </c>
      <c r="AA38" s="35">
        <f>+AA17+AA27+AA36</f>
        <v>42106834</v>
      </c>
    </row>
    <row r="39" spans="1:27" x14ac:dyDescent="0.25">
      <c r="A39" s="23" t="s">
        <v>60</v>
      </c>
      <c r="B39" s="17"/>
      <c r="C39" s="32">
        <v>-182669119</v>
      </c>
      <c r="D39" s="32"/>
      <c r="E39" s="33"/>
      <c r="F39" s="2"/>
      <c r="G39" s="2">
        <v>-140262492</v>
      </c>
      <c r="H39" s="2">
        <f>+G40+H60</f>
        <v>-168195984</v>
      </c>
      <c r="I39" s="2">
        <f>+H40+I60</f>
        <v>-126988824</v>
      </c>
      <c r="J39" s="2">
        <f>+G39</f>
        <v>-140262492</v>
      </c>
      <c r="K39" s="2">
        <f>+I40+K60</f>
        <v>-103252376</v>
      </c>
      <c r="L39" s="2">
        <f>+K40+L60</f>
        <v>-96346498</v>
      </c>
      <c r="M39" s="2">
        <f>+L40+M60</f>
        <v>-69619957</v>
      </c>
      <c r="N39" s="2">
        <f>+K39</f>
        <v>-103252376</v>
      </c>
      <c r="O39" s="2">
        <f>+M40+O60</f>
        <v>-54900752</v>
      </c>
      <c r="P39" s="2">
        <f>+O40+P60</f>
        <v>-54900752</v>
      </c>
      <c r="Q39" s="2">
        <f>+P40+Q60</f>
        <v>-54900752</v>
      </c>
      <c r="R39" s="2">
        <f>+O39</f>
        <v>-54900752</v>
      </c>
      <c r="S39" s="2">
        <f>+Q40+S60</f>
        <v>-54900752</v>
      </c>
      <c r="T39" s="2">
        <f>+S40+T60</f>
        <v>-54900752</v>
      </c>
      <c r="U39" s="2">
        <f>+T40+U60</f>
        <v>-54900752</v>
      </c>
      <c r="V39" s="2">
        <f>+S39</f>
        <v>-54900752</v>
      </c>
      <c r="W39" s="2">
        <f>+G39</f>
        <v>-140262492</v>
      </c>
      <c r="X39" s="2"/>
      <c r="Y39" s="2">
        <f>+W39-X39</f>
        <v>-140262492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-140121691</v>
      </c>
      <c r="D40" s="43">
        <f t="shared" ref="D40:AA40" si="4">+D38+D39</f>
        <v>0</v>
      </c>
      <c r="E40" s="44">
        <f t="shared" si="4"/>
        <v>42106834</v>
      </c>
      <c r="F40" s="45">
        <f t="shared" si="4"/>
        <v>42106834</v>
      </c>
      <c r="G40" s="45">
        <f t="shared" si="4"/>
        <v>-168195984</v>
      </c>
      <c r="H40" s="45">
        <f t="shared" si="4"/>
        <v>-126988824</v>
      </c>
      <c r="I40" s="45">
        <f t="shared" si="4"/>
        <v>-103252376</v>
      </c>
      <c r="J40" s="45">
        <f>+I40</f>
        <v>-103252376</v>
      </c>
      <c r="K40" s="45">
        <f t="shared" si="4"/>
        <v>-96346498</v>
      </c>
      <c r="L40" s="45">
        <f t="shared" si="4"/>
        <v>-69619957</v>
      </c>
      <c r="M40" s="45">
        <f t="shared" si="4"/>
        <v>-54900752</v>
      </c>
      <c r="N40" s="45">
        <f>+M40</f>
        <v>-54900752</v>
      </c>
      <c r="O40" s="45">
        <f t="shared" si="4"/>
        <v>-54900752</v>
      </c>
      <c r="P40" s="45">
        <f t="shared" si="4"/>
        <v>-54900752</v>
      </c>
      <c r="Q40" s="45">
        <f t="shared" si="4"/>
        <v>-54900752</v>
      </c>
      <c r="R40" s="45">
        <f>+Q40</f>
        <v>-54900752</v>
      </c>
      <c r="S40" s="45">
        <f t="shared" si="4"/>
        <v>-54900752</v>
      </c>
      <c r="T40" s="45">
        <f t="shared" si="4"/>
        <v>-54900752</v>
      </c>
      <c r="U40" s="45">
        <f t="shared" si="4"/>
        <v>-54900752</v>
      </c>
      <c r="V40" s="45">
        <f>+U40</f>
        <v>-54900752</v>
      </c>
      <c r="W40" s="45">
        <f>+V40</f>
        <v>-54900752</v>
      </c>
      <c r="X40" s="45">
        <f t="shared" si="4"/>
        <v>21053406</v>
      </c>
      <c r="Y40" s="45">
        <f t="shared" si="4"/>
        <v>-75954158</v>
      </c>
      <c r="Z40" s="46">
        <f>+IF(X40&lt;&gt;0,+(Y40/X40)*100,0)</f>
        <v>-360.76897961308492</v>
      </c>
      <c r="AA40" s="47">
        <f t="shared" si="4"/>
        <v>42106834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-140262492</v>
      </c>
      <c r="J60">
        <v>-140262492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116270761</v>
      </c>
      <c r="D6" s="18"/>
      <c r="E6" s="19"/>
      <c r="F6" s="20"/>
      <c r="G6" s="20">
        <v>14425778</v>
      </c>
      <c r="H6" s="20">
        <v>12480856</v>
      </c>
      <c r="I6" s="20">
        <v>10812961</v>
      </c>
      <c r="J6" s="20">
        <v>37719595</v>
      </c>
      <c r="K6" s="20">
        <v>11635128</v>
      </c>
      <c r="L6" s="20">
        <v>13053856</v>
      </c>
      <c r="M6" s="20">
        <v>12553741</v>
      </c>
      <c r="N6" s="20">
        <v>37242725</v>
      </c>
      <c r="O6" s="20"/>
      <c r="P6" s="20"/>
      <c r="Q6" s="20"/>
      <c r="R6" s="20"/>
      <c r="S6" s="20"/>
      <c r="T6" s="20"/>
      <c r="U6" s="20"/>
      <c r="V6" s="20"/>
      <c r="W6" s="20">
        <v>74962320</v>
      </c>
      <c r="X6" s="20"/>
      <c r="Y6" s="20">
        <v>74962320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163016195</v>
      </c>
      <c r="D7" s="18"/>
      <c r="E7" s="19">
        <v>1708952219</v>
      </c>
      <c r="F7" s="20">
        <v>1787429295</v>
      </c>
      <c r="G7" s="20"/>
      <c r="H7" s="20"/>
      <c r="I7" s="20">
        <v>18062878</v>
      </c>
      <c r="J7" s="20">
        <v>18062878</v>
      </c>
      <c r="K7" s="20">
        <v>168086207</v>
      </c>
      <c r="L7" s="20">
        <v>125437123</v>
      </c>
      <c r="M7" s="20">
        <v>134606720</v>
      </c>
      <c r="N7" s="20">
        <v>428130050</v>
      </c>
      <c r="O7" s="20"/>
      <c r="P7" s="20"/>
      <c r="Q7" s="20"/>
      <c r="R7" s="20"/>
      <c r="S7" s="20"/>
      <c r="T7" s="20"/>
      <c r="U7" s="20"/>
      <c r="V7" s="20"/>
      <c r="W7" s="20">
        <v>446192928</v>
      </c>
      <c r="X7" s="20">
        <v>892929866</v>
      </c>
      <c r="Y7" s="20">
        <v>-446736938</v>
      </c>
      <c r="Z7" s="21">
        <v>-50.030462078866108</v>
      </c>
      <c r="AA7" s="22">
        <v>1787429295</v>
      </c>
    </row>
    <row r="8" spans="1:27" x14ac:dyDescent="0.25">
      <c r="A8" s="23" t="s">
        <v>36</v>
      </c>
      <c r="B8" s="17" t="s">
        <v>32</v>
      </c>
      <c r="C8" s="18">
        <v>2524312</v>
      </c>
      <c r="D8" s="18"/>
      <c r="E8" s="19">
        <v>38037784</v>
      </c>
      <c r="F8" s="20">
        <v>38037784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19018896</v>
      </c>
      <c r="Y8" s="20">
        <v>-19018896</v>
      </c>
      <c r="Z8" s="21">
        <v>-100</v>
      </c>
      <c r="AA8" s="22">
        <v>38037784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118321229</v>
      </c>
      <c r="F9" s="20">
        <v>118321229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59160612</v>
      </c>
      <c r="Y9" s="20">
        <v>-59160612</v>
      </c>
      <c r="Z9" s="21">
        <v>-100</v>
      </c>
      <c r="AA9" s="22">
        <v>118321229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-1389665026</v>
      </c>
      <c r="D14" s="18"/>
      <c r="E14" s="19">
        <v>-1624371940</v>
      </c>
      <c r="F14" s="20">
        <v>-1624371940</v>
      </c>
      <c r="G14" s="20">
        <v>-115309185</v>
      </c>
      <c r="H14" s="20">
        <v>-257093300</v>
      </c>
      <c r="I14" s="20">
        <v>-207612145</v>
      </c>
      <c r="J14" s="20">
        <v>-580014630</v>
      </c>
      <c r="K14" s="20">
        <v>-191747534</v>
      </c>
      <c r="L14" s="20">
        <v>-131385663</v>
      </c>
      <c r="M14" s="20">
        <v>-127630559</v>
      </c>
      <c r="N14" s="20">
        <v>-450763756</v>
      </c>
      <c r="O14" s="20"/>
      <c r="P14" s="20"/>
      <c r="Q14" s="20"/>
      <c r="R14" s="20"/>
      <c r="S14" s="20"/>
      <c r="T14" s="20"/>
      <c r="U14" s="20"/>
      <c r="V14" s="20"/>
      <c r="W14" s="20">
        <v>-1030778386</v>
      </c>
      <c r="X14" s="20">
        <v>-812186022</v>
      </c>
      <c r="Y14" s="20">
        <v>-218592364</v>
      </c>
      <c r="Z14" s="21">
        <v>26.914076095734629</v>
      </c>
      <c r="AA14" s="22">
        <v>-1624371940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-3060000</v>
      </c>
      <c r="F16" s="20">
        <v>-3060000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-1530000</v>
      </c>
      <c r="Y16" s="20">
        <v>1530000</v>
      </c>
      <c r="Z16" s="21">
        <v>-100</v>
      </c>
      <c r="AA16" s="22">
        <v>-3060000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-1107853758</v>
      </c>
      <c r="D17" s="26">
        <f>SUM(D6:D16)</f>
        <v>0</v>
      </c>
      <c r="E17" s="27">
        <f t="shared" si="0"/>
        <v>237879292</v>
      </c>
      <c r="F17" s="28">
        <f t="shared" si="0"/>
        <v>316356368</v>
      </c>
      <c r="G17" s="28">
        <f t="shared" si="0"/>
        <v>-100883407</v>
      </c>
      <c r="H17" s="28">
        <f t="shared" si="0"/>
        <v>-244612444</v>
      </c>
      <c r="I17" s="28">
        <f t="shared" si="0"/>
        <v>-178736306</v>
      </c>
      <c r="J17" s="28">
        <f t="shared" si="0"/>
        <v>-524232157</v>
      </c>
      <c r="K17" s="28">
        <f t="shared" si="0"/>
        <v>-12026199</v>
      </c>
      <c r="L17" s="28">
        <f t="shared" si="0"/>
        <v>7105316</v>
      </c>
      <c r="M17" s="28">
        <f t="shared" si="0"/>
        <v>19529902</v>
      </c>
      <c r="N17" s="28">
        <f t="shared" si="0"/>
        <v>14609019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-509623138</v>
      </c>
      <c r="X17" s="28">
        <f t="shared" si="0"/>
        <v>157393352</v>
      </c>
      <c r="Y17" s="28">
        <f t="shared" si="0"/>
        <v>-667016490</v>
      </c>
      <c r="Z17" s="29">
        <f>+IF(X17&lt;&gt;0,+(Y17/X17)*100,0)</f>
        <v>-423.78949398066067</v>
      </c>
      <c r="AA17" s="30">
        <f>SUM(AA6:AA16)</f>
        <v>316356368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-28454409</v>
      </c>
      <c r="D26" s="18"/>
      <c r="E26" s="19">
        <v>-43283482</v>
      </c>
      <c r="F26" s="20">
        <v>-43283482</v>
      </c>
      <c r="G26" s="20">
        <v>-14140527</v>
      </c>
      <c r="H26" s="20">
        <v>-3141545</v>
      </c>
      <c r="I26" s="20">
        <v>-4098363</v>
      </c>
      <c r="J26" s="20">
        <v>-21380435</v>
      </c>
      <c r="K26" s="20">
        <v>-637226</v>
      </c>
      <c r="L26" s="20">
        <v>-65222</v>
      </c>
      <c r="M26" s="20">
        <v>-2896578</v>
      </c>
      <c r="N26" s="20">
        <v>-3599026</v>
      </c>
      <c r="O26" s="20"/>
      <c r="P26" s="20"/>
      <c r="Q26" s="20"/>
      <c r="R26" s="20"/>
      <c r="S26" s="20"/>
      <c r="T26" s="20"/>
      <c r="U26" s="20"/>
      <c r="V26" s="20"/>
      <c r="W26" s="20">
        <v>-24979461</v>
      </c>
      <c r="X26" s="20">
        <v>-21641748</v>
      </c>
      <c r="Y26" s="20">
        <v>-3337713</v>
      </c>
      <c r="Z26" s="21">
        <v>15.422566605987651</v>
      </c>
      <c r="AA26" s="22">
        <v>-43283482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-28454409</v>
      </c>
      <c r="D27" s="26">
        <f>SUM(D21:D26)</f>
        <v>0</v>
      </c>
      <c r="E27" s="27">
        <f t="shared" si="1"/>
        <v>-43283482</v>
      </c>
      <c r="F27" s="28">
        <f t="shared" si="1"/>
        <v>-43283482</v>
      </c>
      <c r="G27" s="28">
        <f t="shared" si="1"/>
        <v>-14140527</v>
      </c>
      <c r="H27" s="28">
        <f t="shared" si="1"/>
        <v>-3141545</v>
      </c>
      <c r="I27" s="28">
        <f t="shared" si="1"/>
        <v>-4098363</v>
      </c>
      <c r="J27" s="28">
        <f t="shared" si="1"/>
        <v>-21380435</v>
      </c>
      <c r="K27" s="28">
        <f t="shared" si="1"/>
        <v>-637226</v>
      </c>
      <c r="L27" s="28">
        <f t="shared" si="1"/>
        <v>-65222</v>
      </c>
      <c r="M27" s="28">
        <f t="shared" si="1"/>
        <v>-2896578</v>
      </c>
      <c r="N27" s="28">
        <f t="shared" si="1"/>
        <v>-3599026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-24979461</v>
      </c>
      <c r="X27" s="28">
        <f t="shared" si="1"/>
        <v>-21641748</v>
      </c>
      <c r="Y27" s="28">
        <f t="shared" si="1"/>
        <v>-3337713</v>
      </c>
      <c r="Z27" s="29">
        <f>+IF(X27&lt;&gt;0,+(Y27/X27)*100,0)</f>
        <v>15.422566605987651</v>
      </c>
      <c r="AA27" s="30">
        <f>SUM(AA21:AA26)</f>
        <v>-43283482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-1136308167</v>
      </c>
      <c r="D38" s="32">
        <f>+D17+D27+D36</f>
        <v>0</v>
      </c>
      <c r="E38" s="33">
        <f t="shared" si="3"/>
        <v>194595810</v>
      </c>
      <c r="F38" s="2">
        <f t="shared" si="3"/>
        <v>273072886</v>
      </c>
      <c r="G38" s="2">
        <f t="shared" si="3"/>
        <v>-115023934</v>
      </c>
      <c r="H38" s="2">
        <f t="shared" si="3"/>
        <v>-247753989</v>
      </c>
      <c r="I38" s="2">
        <f t="shared" si="3"/>
        <v>-182834669</v>
      </c>
      <c r="J38" s="2">
        <f t="shared" si="3"/>
        <v>-545612592</v>
      </c>
      <c r="K38" s="2">
        <f t="shared" si="3"/>
        <v>-12663425</v>
      </c>
      <c r="L38" s="2">
        <f t="shared" si="3"/>
        <v>7040094</v>
      </c>
      <c r="M38" s="2">
        <f t="shared" si="3"/>
        <v>16633324</v>
      </c>
      <c r="N38" s="2">
        <f t="shared" si="3"/>
        <v>11009993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-534602599</v>
      </c>
      <c r="X38" s="2">
        <f t="shared" si="3"/>
        <v>135751604</v>
      </c>
      <c r="Y38" s="2">
        <f t="shared" si="3"/>
        <v>-670354203</v>
      </c>
      <c r="Z38" s="34">
        <f>+IF(X38&lt;&gt;0,+(Y38/X38)*100,0)</f>
        <v>-493.80941605669716</v>
      </c>
      <c r="AA38" s="35">
        <f>+AA17+AA27+AA36</f>
        <v>273072886</v>
      </c>
    </row>
    <row r="39" spans="1:27" x14ac:dyDescent="0.25">
      <c r="A39" s="23" t="s">
        <v>60</v>
      </c>
      <c r="B39" s="17"/>
      <c r="C39" s="32">
        <v>-332538713</v>
      </c>
      <c r="D39" s="32"/>
      <c r="E39" s="33"/>
      <c r="F39" s="2"/>
      <c r="G39" s="2">
        <v>-1468443445</v>
      </c>
      <c r="H39" s="2">
        <f>+G40+H60</f>
        <v>-1583467379</v>
      </c>
      <c r="I39" s="2">
        <f>+H40+I60</f>
        <v>-1831221368</v>
      </c>
      <c r="J39" s="2">
        <f>+G39</f>
        <v>-1468443445</v>
      </c>
      <c r="K39" s="2">
        <f>+I40+K60</f>
        <v>-2014056037</v>
      </c>
      <c r="L39" s="2">
        <f>+K40+L60</f>
        <v>-2026719462</v>
      </c>
      <c r="M39" s="2">
        <f>+L40+M60</f>
        <v>-2019679368</v>
      </c>
      <c r="N39" s="2">
        <f>+K39</f>
        <v>-2014056037</v>
      </c>
      <c r="O39" s="2">
        <f>+M40+O60</f>
        <v>-2003046044</v>
      </c>
      <c r="P39" s="2">
        <f>+O40+P60</f>
        <v>-2003046044</v>
      </c>
      <c r="Q39" s="2">
        <f>+P40+Q60</f>
        <v>-2003046044</v>
      </c>
      <c r="R39" s="2">
        <f>+O39</f>
        <v>-2003046044</v>
      </c>
      <c r="S39" s="2">
        <f>+Q40+S60</f>
        <v>-2003046044</v>
      </c>
      <c r="T39" s="2">
        <f>+S40+T60</f>
        <v>-2003046044</v>
      </c>
      <c r="U39" s="2">
        <f>+T40+U60</f>
        <v>-2003046044</v>
      </c>
      <c r="V39" s="2">
        <f>+S39</f>
        <v>-2003046044</v>
      </c>
      <c r="W39" s="2">
        <f>+G39</f>
        <v>-1468443445</v>
      </c>
      <c r="X39" s="2"/>
      <c r="Y39" s="2">
        <f>+W39-X39</f>
        <v>-1468443445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-1468846880</v>
      </c>
      <c r="D40" s="43">
        <f t="shared" ref="D40:AA40" si="4">+D38+D39</f>
        <v>0</v>
      </c>
      <c r="E40" s="44">
        <f t="shared" si="4"/>
        <v>194595810</v>
      </c>
      <c r="F40" s="45">
        <f t="shared" si="4"/>
        <v>273072886</v>
      </c>
      <c r="G40" s="45">
        <f t="shared" si="4"/>
        <v>-1583467379</v>
      </c>
      <c r="H40" s="45">
        <f t="shared" si="4"/>
        <v>-1831221368</v>
      </c>
      <c r="I40" s="45">
        <f t="shared" si="4"/>
        <v>-2014056037</v>
      </c>
      <c r="J40" s="45">
        <f>+I40</f>
        <v>-2014056037</v>
      </c>
      <c r="K40" s="45">
        <f t="shared" si="4"/>
        <v>-2026719462</v>
      </c>
      <c r="L40" s="45">
        <f t="shared" si="4"/>
        <v>-2019679368</v>
      </c>
      <c r="M40" s="45">
        <f t="shared" si="4"/>
        <v>-2003046044</v>
      </c>
      <c r="N40" s="45">
        <f>+M40</f>
        <v>-2003046044</v>
      </c>
      <c r="O40" s="45">
        <f t="shared" si="4"/>
        <v>-2003046044</v>
      </c>
      <c r="P40" s="45">
        <f t="shared" si="4"/>
        <v>-2003046044</v>
      </c>
      <c r="Q40" s="45">
        <f t="shared" si="4"/>
        <v>-2003046044</v>
      </c>
      <c r="R40" s="45">
        <f>+Q40</f>
        <v>-2003046044</v>
      </c>
      <c r="S40" s="45">
        <f t="shared" si="4"/>
        <v>-2003046044</v>
      </c>
      <c r="T40" s="45">
        <f t="shared" si="4"/>
        <v>-2003046044</v>
      </c>
      <c r="U40" s="45">
        <f t="shared" si="4"/>
        <v>-2003046044</v>
      </c>
      <c r="V40" s="45">
        <f>+U40</f>
        <v>-2003046044</v>
      </c>
      <c r="W40" s="45">
        <f>+V40</f>
        <v>-2003046044</v>
      </c>
      <c r="X40" s="45">
        <f t="shared" si="4"/>
        <v>135751604</v>
      </c>
      <c r="Y40" s="45">
        <f t="shared" si="4"/>
        <v>-2138797648</v>
      </c>
      <c r="Z40" s="46">
        <f>+IF(X40&lt;&gt;0,+(Y40/X40)*100,0)</f>
        <v>-1575.5229293644295</v>
      </c>
      <c r="AA40" s="47">
        <f t="shared" si="4"/>
        <v>273072886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-1468443445</v>
      </c>
      <c r="J60">
        <v>-1468443445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166057071</v>
      </c>
      <c r="D7" s="18"/>
      <c r="E7" s="19">
        <v>366838224</v>
      </c>
      <c r="F7" s="20">
        <v>366838224</v>
      </c>
      <c r="G7" s="20">
        <v>-120507285</v>
      </c>
      <c r="H7" s="20">
        <v>14797559</v>
      </c>
      <c r="I7" s="20">
        <v>316788782</v>
      </c>
      <c r="J7" s="20">
        <v>211079056</v>
      </c>
      <c r="K7" s="20">
        <v>28932917</v>
      </c>
      <c r="L7" s="20">
        <v>34719501</v>
      </c>
      <c r="M7" s="20">
        <v>36427113</v>
      </c>
      <c r="N7" s="20">
        <v>100079531</v>
      </c>
      <c r="O7" s="20"/>
      <c r="P7" s="20"/>
      <c r="Q7" s="20"/>
      <c r="R7" s="20"/>
      <c r="S7" s="20"/>
      <c r="T7" s="20"/>
      <c r="U7" s="20"/>
      <c r="V7" s="20"/>
      <c r="W7" s="20">
        <v>311158587</v>
      </c>
      <c r="X7" s="20">
        <v>183419106</v>
      </c>
      <c r="Y7" s="20">
        <v>127739481</v>
      </c>
      <c r="Z7" s="21">
        <v>69.643497771709789</v>
      </c>
      <c r="AA7" s="22">
        <v>366838224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229214</v>
      </c>
      <c r="F8" s="20">
        <v>229214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114606</v>
      </c>
      <c r="Y8" s="20">
        <v>-114606</v>
      </c>
      <c r="Z8" s="21">
        <v>-100</v>
      </c>
      <c r="AA8" s="22">
        <v>229214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-24546723</v>
      </c>
      <c r="F9" s="20">
        <v>-24546723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-12273366</v>
      </c>
      <c r="Y9" s="20">
        <v>12273366</v>
      </c>
      <c r="Z9" s="21">
        <v>-100</v>
      </c>
      <c r="AA9" s="22">
        <v>-24546723</v>
      </c>
    </row>
    <row r="10" spans="1:27" x14ac:dyDescent="0.25">
      <c r="A10" s="23" t="s">
        <v>38</v>
      </c>
      <c r="B10" s="17" t="s">
        <v>6</v>
      </c>
      <c r="C10" s="18">
        <v>17768000</v>
      </c>
      <c r="D10" s="18"/>
      <c r="E10" s="19">
        <v>17533000</v>
      </c>
      <c r="F10" s="20">
        <v>17533000</v>
      </c>
      <c r="G10" s="20">
        <v>-27647000</v>
      </c>
      <c r="H10" s="20"/>
      <c r="I10" s="20">
        <v>17768000</v>
      </c>
      <c r="J10" s="20">
        <v>-9879000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-9879000</v>
      </c>
      <c r="X10" s="20">
        <v>8766498</v>
      </c>
      <c r="Y10" s="20">
        <v>-18645498</v>
      </c>
      <c r="Z10" s="21">
        <v>-212.69038103927019</v>
      </c>
      <c r="AA10" s="22">
        <v>17533000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-149583673</v>
      </c>
      <c r="D14" s="18"/>
      <c r="E14" s="19">
        <v>-206690756</v>
      </c>
      <c r="F14" s="20">
        <v>-206690756</v>
      </c>
      <c r="G14" s="20">
        <v>31822295</v>
      </c>
      <c r="H14" s="20">
        <v>65279268</v>
      </c>
      <c r="I14" s="20">
        <v>-213721023</v>
      </c>
      <c r="J14" s="20">
        <v>-116619460</v>
      </c>
      <c r="K14" s="20">
        <v>51291220</v>
      </c>
      <c r="L14" s="20">
        <v>-54056</v>
      </c>
      <c r="M14" s="20">
        <v>-12896642</v>
      </c>
      <c r="N14" s="20">
        <v>38340522</v>
      </c>
      <c r="O14" s="20"/>
      <c r="P14" s="20"/>
      <c r="Q14" s="20"/>
      <c r="R14" s="20"/>
      <c r="S14" s="20"/>
      <c r="T14" s="20"/>
      <c r="U14" s="20"/>
      <c r="V14" s="20"/>
      <c r="W14" s="20">
        <v>-78278938</v>
      </c>
      <c r="X14" s="20">
        <v>-103345386</v>
      </c>
      <c r="Y14" s="20">
        <v>25066448</v>
      </c>
      <c r="Z14" s="21">
        <v>-24.255023828543251</v>
      </c>
      <c r="AA14" s="22">
        <v>-206690756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-62080903</v>
      </c>
      <c r="F15" s="20">
        <v>-62080903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-31040454</v>
      </c>
      <c r="Y15" s="20">
        <v>31040454</v>
      </c>
      <c r="Z15" s="21">
        <v>-100</v>
      </c>
      <c r="AA15" s="22">
        <v>-62080903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34241398</v>
      </c>
      <c r="D17" s="26">
        <f>SUM(D6:D16)</f>
        <v>0</v>
      </c>
      <c r="E17" s="27">
        <f t="shared" si="0"/>
        <v>91282056</v>
      </c>
      <c r="F17" s="28">
        <f t="shared" si="0"/>
        <v>91282056</v>
      </c>
      <c r="G17" s="28">
        <f t="shared" si="0"/>
        <v>-116331990</v>
      </c>
      <c r="H17" s="28">
        <f t="shared" si="0"/>
        <v>80076827</v>
      </c>
      <c r="I17" s="28">
        <f t="shared" si="0"/>
        <v>120835759</v>
      </c>
      <c r="J17" s="28">
        <f t="shared" si="0"/>
        <v>84580596</v>
      </c>
      <c r="K17" s="28">
        <f t="shared" si="0"/>
        <v>80224137</v>
      </c>
      <c r="L17" s="28">
        <f t="shared" si="0"/>
        <v>34665445</v>
      </c>
      <c r="M17" s="28">
        <f t="shared" si="0"/>
        <v>23530471</v>
      </c>
      <c r="N17" s="28">
        <f t="shared" si="0"/>
        <v>138420053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223000649</v>
      </c>
      <c r="X17" s="28">
        <f t="shared" si="0"/>
        <v>45641004</v>
      </c>
      <c r="Y17" s="28">
        <f t="shared" si="0"/>
        <v>177359645</v>
      </c>
      <c r="Z17" s="29">
        <f>+IF(X17&lt;&gt;0,+(Y17/X17)*100,0)</f>
        <v>388.5971592561811</v>
      </c>
      <c r="AA17" s="30">
        <f>SUM(AA6:AA16)</f>
        <v>91282056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-29228485</v>
      </c>
      <c r="D26" s="18"/>
      <c r="E26" s="19">
        <v>-51361028</v>
      </c>
      <c r="F26" s="20">
        <v>-51361028</v>
      </c>
      <c r="G26" s="20">
        <v>29228485</v>
      </c>
      <c r="H26" s="20"/>
      <c r="I26" s="20">
        <v>-33628485</v>
      </c>
      <c r="J26" s="20">
        <v>-4400000</v>
      </c>
      <c r="K26" s="20">
        <v>-1351068</v>
      </c>
      <c r="L26" s="20"/>
      <c r="M26" s="20">
        <v>-4016903</v>
      </c>
      <c r="N26" s="20">
        <v>-5367971</v>
      </c>
      <c r="O26" s="20"/>
      <c r="P26" s="20"/>
      <c r="Q26" s="20"/>
      <c r="R26" s="20"/>
      <c r="S26" s="20"/>
      <c r="T26" s="20"/>
      <c r="U26" s="20"/>
      <c r="V26" s="20"/>
      <c r="W26" s="20">
        <v>-9767971</v>
      </c>
      <c r="X26" s="20">
        <v>-25680510</v>
      </c>
      <c r="Y26" s="20">
        <v>15912539</v>
      </c>
      <c r="Z26" s="21">
        <v>-61.963485148854133</v>
      </c>
      <c r="AA26" s="22">
        <v>-51361028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-29228485</v>
      </c>
      <c r="D27" s="26">
        <f>SUM(D21:D26)</f>
        <v>0</v>
      </c>
      <c r="E27" s="27">
        <f t="shared" si="1"/>
        <v>-51361028</v>
      </c>
      <c r="F27" s="28">
        <f t="shared" si="1"/>
        <v>-51361028</v>
      </c>
      <c r="G27" s="28">
        <f t="shared" si="1"/>
        <v>29228485</v>
      </c>
      <c r="H27" s="28">
        <f t="shared" si="1"/>
        <v>0</v>
      </c>
      <c r="I27" s="28">
        <f t="shared" si="1"/>
        <v>-33628485</v>
      </c>
      <c r="J27" s="28">
        <f t="shared" si="1"/>
        <v>-4400000</v>
      </c>
      <c r="K27" s="28">
        <f t="shared" si="1"/>
        <v>-1351068</v>
      </c>
      <c r="L27" s="28">
        <f t="shared" si="1"/>
        <v>0</v>
      </c>
      <c r="M27" s="28">
        <f t="shared" si="1"/>
        <v>-4016903</v>
      </c>
      <c r="N27" s="28">
        <f t="shared" si="1"/>
        <v>-5367971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-9767971</v>
      </c>
      <c r="X27" s="28">
        <f t="shared" si="1"/>
        <v>-25680510</v>
      </c>
      <c r="Y27" s="28">
        <f t="shared" si="1"/>
        <v>15912539</v>
      </c>
      <c r="Z27" s="29">
        <f>+IF(X27&lt;&gt;0,+(Y27/X27)*100,0)</f>
        <v>-61.963485148854133</v>
      </c>
      <c r="AA27" s="30">
        <f>SUM(AA21:AA26)</f>
        <v>-51361028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5012913</v>
      </c>
      <c r="D38" s="32">
        <f>+D17+D27+D36</f>
        <v>0</v>
      </c>
      <c r="E38" s="33">
        <f t="shared" si="3"/>
        <v>39921028</v>
      </c>
      <c r="F38" s="2">
        <f t="shared" si="3"/>
        <v>39921028</v>
      </c>
      <c r="G38" s="2">
        <f t="shared" si="3"/>
        <v>-87103505</v>
      </c>
      <c r="H38" s="2">
        <f t="shared" si="3"/>
        <v>80076827</v>
      </c>
      <c r="I38" s="2">
        <f t="shared" si="3"/>
        <v>87207274</v>
      </c>
      <c r="J38" s="2">
        <f t="shared" si="3"/>
        <v>80180596</v>
      </c>
      <c r="K38" s="2">
        <f t="shared" si="3"/>
        <v>78873069</v>
      </c>
      <c r="L38" s="2">
        <f t="shared" si="3"/>
        <v>34665445</v>
      </c>
      <c r="M38" s="2">
        <f t="shared" si="3"/>
        <v>19513568</v>
      </c>
      <c r="N38" s="2">
        <f t="shared" si="3"/>
        <v>133052082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213232678</v>
      </c>
      <c r="X38" s="2">
        <f t="shared" si="3"/>
        <v>19960494</v>
      </c>
      <c r="Y38" s="2">
        <f t="shared" si="3"/>
        <v>193272184</v>
      </c>
      <c r="Z38" s="34">
        <f>+IF(X38&lt;&gt;0,+(Y38/X38)*100,0)</f>
        <v>968.27355074478623</v>
      </c>
      <c r="AA38" s="35">
        <f>+AA17+AA27+AA36</f>
        <v>39921028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-87103505</v>
      </c>
      <c r="I39" s="2">
        <f>+H40+I60</f>
        <v>-7026678</v>
      </c>
      <c r="J39" s="2">
        <f>+G39</f>
        <v>0</v>
      </c>
      <c r="K39" s="2">
        <f>+I40+K60</f>
        <v>80180596</v>
      </c>
      <c r="L39" s="2">
        <f>+K40+L60</f>
        <v>159053665</v>
      </c>
      <c r="M39" s="2">
        <f>+L40+M60</f>
        <v>193719110</v>
      </c>
      <c r="N39" s="2">
        <f>+K39</f>
        <v>80180596</v>
      </c>
      <c r="O39" s="2">
        <f>+M40+O60</f>
        <v>213232678</v>
      </c>
      <c r="P39" s="2">
        <f>+O40+P60</f>
        <v>213232678</v>
      </c>
      <c r="Q39" s="2">
        <f>+P40+Q60</f>
        <v>213232678</v>
      </c>
      <c r="R39" s="2">
        <f>+O39</f>
        <v>213232678</v>
      </c>
      <c r="S39" s="2">
        <f>+Q40+S60</f>
        <v>213232678</v>
      </c>
      <c r="T39" s="2">
        <f>+S40+T60</f>
        <v>213232678</v>
      </c>
      <c r="U39" s="2">
        <f>+T40+U60</f>
        <v>213232678</v>
      </c>
      <c r="V39" s="2">
        <f>+S39</f>
        <v>213232678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5012913</v>
      </c>
      <c r="D40" s="43">
        <f t="shared" ref="D40:AA40" si="4">+D38+D39</f>
        <v>0</v>
      </c>
      <c r="E40" s="44">
        <f t="shared" si="4"/>
        <v>39921028</v>
      </c>
      <c r="F40" s="45">
        <f t="shared" si="4"/>
        <v>39921028</v>
      </c>
      <c r="G40" s="45">
        <f t="shared" si="4"/>
        <v>-87103505</v>
      </c>
      <c r="H40" s="45">
        <f t="shared" si="4"/>
        <v>-7026678</v>
      </c>
      <c r="I40" s="45">
        <f t="shared" si="4"/>
        <v>80180596</v>
      </c>
      <c r="J40" s="45">
        <f>+I40</f>
        <v>80180596</v>
      </c>
      <c r="K40" s="45">
        <f t="shared" si="4"/>
        <v>159053665</v>
      </c>
      <c r="L40" s="45">
        <f t="shared" si="4"/>
        <v>193719110</v>
      </c>
      <c r="M40" s="45">
        <f t="shared" si="4"/>
        <v>213232678</v>
      </c>
      <c r="N40" s="45">
        <f>+M40</f>
        <v>213232678</v>
      </c>
      <c r="O40" s="45">
        <f t="shared" si="4"/>
        <v>213232678</v>
      </c>
      <c r="P40" s="45">
        <f t="shared" si="4"/>
        <v>213232678</v>
      </c>
      <c r="Q40" s="45">
        <f t="shared" si="4"/>
        <v>213232678</v>
      </c>
      <c r="R40" s="45">
        <f>+Q40</f>
        <v>213232678</v>
      </c>
      <c r="S40" s="45">
        <f t="shared" si="4"/>
        <v>213232678</v>
      </c>
      <c r="T40" s="45">
        <f t="shared" si="4"/>
        <v>213232678</v>
      </c>
      <c r="U40" s="45">
        <f t="shared" si="4"/>
        <v>213232678</v>
      </c>
      <c r="V40" s="45">
        <f>+U40</f>
        <v>213232678</v>
      </c>
      <c r="W40" s="45">
        <f>+V40</f>
        <v>213232678</v>
      </c>
      <c r="X40" s="45">
        <f t="shared" si="4"/>
        <v>19960494</v>
      </c>
      <c r="Y40" s="45">
        <f t="shared" si="4"/>
        <v>193272184</v>
      </c>
      <c r="Z40" s="46">
        <f>+IF(X40&lt;&gt;0,+(Y40/X40)*100,0)</f>
        <v>968.27355074478623</v>
      </c>
      <c r="AA40" s="47">
        <f t="shared" si="4"/>
        <v>39921028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840417451</v>
      </c>
      <c r="D7" s="18"/>
      <c r="E7" s="19">
        <v>1098302361</v>
      </c>
      <c r="F7" s="20">
        <v>1098302361</v>
      </c>
      <c r="G7" s="20">
        <v>79422818</v>
      </c>
      <c r="H7" s="20">
        <v>102686655</v>
      </c>
      <c r="I7" s="20">
        <v>111254267</v>
      </c>
      <c r="J7" s="20">
        <v>293363740</v>
      </c>
      <c r="K7" s="20">
        <v>105379695</v>
      </c>
      <c r="L7" s="20">
        <v>93383092</v>
      </c>
      <c r="M7" s="20">
        <v>75429204</v>
      </c>
      <c r="N7" s="20">
        <v>274191991</v>
      </c>
      <c r="O7" s="20"/>
      <c r="P7" s="20"/>
      <c r="Q7" s="20"/>
      <c r="R7" s="20"/>
      <c r="S7" s="20"/>
      <c r="T7" s="20"/>
      <c r="U7" s="20"/>
      <c r="V7" s="20"/>
      <c r="W7" s="20">
        <v>567555731</v>
      </c>
      <c r="X7" s="20">
        <v>545714946</v>
      </c>
      <c r="Y7" s="20">
        <v>21840785</v>
      </c>
      <c r="Z7" s="21">
        <v>4.0022332465125476</v>
      </c>
      <c r="AA7" s="22">
        <v>1098302361</v>
      </c>
    </row>
    <row r="8" spans="1:27" x14ac:dyDescent="0.25">
      <c r="A8" s="23" t="s">
        <v>36</v>
      </c>
      <c r="B8" s="17" t="s">
        <v>32</v>
      </c>
      <c r="C8" s="18">
        <v>14534</v>
      </c>
      <c r="D8" s="18"/>
      <c r="E8" s="19"/>
      <c r="F8" s="20"/>
      <c r="G8" s="20">
        <v>1298</v>
      </c>
      <c r="H8" s="20"/>
      <c r="I8" s="20"/>
      <c r="J8" s="20">
        <v>1298</v>
      </c>
      <c r="K8" s="20">
        <v>3865</v>
      </c>
      <c r="L8" s="20"/>
      <c r="M8" s="20"/>
      <c r="N8" s="20">
        <v>3865</v>
      </c>
      <c r="O8" s="20"/>
      <c r="P8" s="20"/>
      <c r="Q8" s="20"/>
      <c r="R8" s="20"/>
      <c r="S8" s="20"/>
      <c r="T8" s="20"/>
      <c r="U8" s="20"/>
      <c r="V8" s="20"/>
      <c r="W8" s="20">
        <v>5163</v>
      </c>
      <c r="X8" s="20"/>
      <c r="Y8" s="20">
        <v>5163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9820486</v>
      </c>
      <c r="D9" s="18"/>
      <c r="E9" s="19">
        <v>20700324</v>
      </c>
      <c r="F9" s="20">
        <v>20700324</v>
      </c>
      <c r="G9" s="20"/>
      <c r="H9" s="20">
        <v>8625138</v>
      </c>
      <c r="I9" s="20"/>
      <c r="J9" s="20">
        <v>8625138</v>
      </c>
      <c r="K9" s="20"/>
      <c r="L9" s="20"/>
      <c r="M9" s="20">
        <v>6895937</v>
      </c>
      <c r="N9" s="20">
        <v>6895937</v>
      </c>
      <c r="O9" s="20"/>
      <c r="P9" s="20"/>
      <c r="Q9" s="20"/>
      <c r="R9" s="20"/>
      <c r="S9" s="20"/>
      <c r="T9" s="20"/>
      <c r="U9" s="20"/>
      <c r="V9" s="20"/>
      <c r="W9" s="20">
        <v>15521075</v>
      </c>
      <c r="X9" s="20">
        <v>13800216</v>
      </c>
      <c r="Y9" s="20">
        <v>1720859</v>
      </c>
      <c r="Z9" s="21">
        <v>12.469797574182897</v>
      </c>
      <c r="AA9" s="22">
        <v>20700324</v>
      </c>
    </row>
    <row r="10" spans="1:27" x14ac:dyDescent="0.25">
      <c r="A10" s="23" t="s">
        <v>38</v>
      </c>
      <c r="B10" s="17" t="s">
        <v>6</v>
      </c>
      <c r="C10" s="18">
        <v>96274000</v>
      </c>
      <c r="D10" s="18"/>
      <c r="E10" s="19">
        <v>45771304</v>
      </c>
      <c r="F10" s="20">
        <v>45771304</v>
      </c>
      <c r="G10" s="20"/>
      <c r="H10" s="20">
        <v>18221000</v>
      </c>
      <c r="I10" s="20"/>
      <c r="J10" s="20">
        <v>18221000</v>
      </c>
      <c r="K10" s="20"/>
      <c r="L10" s="20">
        <v>8098000</v>
      </c>
      <c r="M10" s="20"/>
      <c r="N10" s="20">
        <v>8098000</v>
      </c>
      <c r="O10" s="20"/>
      <c r="P10" s="20"/>
      <c r="Q10" s="20"/>
      <c r="R10" s="20"/>
      <c r="S10" s="20"/>
      <c r="T10" s="20"/>
      <c r="U10" s="20"/>
      <c r="V10" s="20"/>
      <c r="W10" s="20">
        <v>26319000</v>
      </c>
      <c r="X10" s="20">
        <v>29633980</v>
      </c>
      <c r="Y10" s="20">
        <v>-3314980</v>
      </c>
      <c r="Z10" s="21">
        <v>-11.186415054609606</v>
      </c>
      <c r="AA10" s="22">
        <v>45771304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-944882272</v>
      </c>
      <c r="D14" s="18"/>
      <c r="E14" s="19">
        <v>-1486955883</v>
      </c>
      <c r="F14" s="20">
        <v>-1486955883</v>
      </c>
      <c r="G14" s="20">
        <v>-147032583</v>
      </c>
      <c r="H14" s="20">
        <v>-96579064</v>
      </c>
      <c r="I14" s="20">
        <v>-83808081</v>
      </c>
      <c r="J14" s="20">
        <v>-327419728</v>
      </c>
      <c r="K14" s="20">
        <v>-76722939</v>
      </c>
      <c r="L14" s="20">
        <v>-55987294</v>
      </c>
      <c r="M14" s="20">
        <v>-112974259</v>
      </c>
      <c r="N14" s="20">
        <v>-245684492</v>
      </c>
      <c r="O14" s="20"/>
      <c r="P14" s="20"/>
      <c r="Q14" s="20"/>
      <c r="R14" s="20"/>
      <c r="S14" s="20"/>
      <c r="T14" s="20"/>
      <c r="U14" s="20"/>
      <c r="V14" s="20"/>
      <c r="W14" s="20">
        <v>-573104220</v>
      </c>
      <c r="X14" s="20">
        <v>-743477940</v>
      </c>
      <c r="Y14" s="20">
        <v>170373720</v>
      </c>
      <c r="Z14" s="21">
        <v>-22.91577339873729</v>
      </c>
      <c r="AA14" s="22">
        <v>-1486955883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1644199</v>
      </c>
      <c r="D17" s="26">
        <f>SUM(D6:D16)</f>
        <v>0</v>
      </c>
      <c r="E17" s="27">
        <f t="shared" si="0"/>
        <v>-322181894</v>
      </c>
      <c r="F17" s="28">
        <f t="shared" si="0"/>
        <v>-322181894</v>
      </c>
      <c r="G17" s="28">
        <f t="shared" si="0"/>
        <v>-67608467</v>
      </c>
      <c r="H17" s="28">
        <f t="shared" si="0"/>
        <v>32953729</v>
      </c>
      <c r="I17" s="28">
        <f t="shared" si="0"/>
        <v>27446186</v>
      </c>
      <c r="J17" s="28">
        <f t="shared" si="0"/>
        <v>-7208552</v>
      </c>
      <c r="K17" s="28">
        <f t="shared" si="0"/>
        <v>28660621</v>
      </c>
      <c r="L17" s="28">
        <f t="shared" si="0"/>
        <v>45493798</v>
      </c>
      <c r="M17" s="28">
        <f t="shared" si="0"/>
        <v>-30649118</v>
      </c>
      <c r="N17" s="28">
        <f t="shared" si="0"/>
        <v>43505301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36296749</v>
      </c>
      <c r="X17" s="28">
        <f t="shared" si="0"/>
        <v>-154328798</v>
      </c>
      <c r="Y17" s="28">
        <f t="shared" si="0"/>
        <v>190625547</v>
      </c>
      <c r="Z17" s="29">
        <f>+IF(X17&lt;&gt;0,+(Y17/X17)*100,0)</f>
        <v>-123.51910302573602</v>
      </c>
      <c r="AA17" s="30">
        <f>SUM(AA6:AA16)</f>
        <v>-322181894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-50709341</v>
      </c>
      <c r="D26" s="18"/>
      <c r="E26" s="19">
        <v>-36078261</v>
      </c>
      <c r="F26" s="20">
        <v>-36078261</v>
      </c>
      <c r="G26" s="20"/>
      <c r="H26" s="20">
        <v>-16163428</v>
      </c>
      <c r="I26" s="20"/>
      <c r="J26" s="20">
        <v>-16163428</v>
      </c>
      <c r="K26" s="20">
        <v>-1232755</v>
      </c>
      <c r="L26" s="20"/>
      <c r="M26" s="20">
        <v>-8904792</v>
      </c>
      <c r="N26" s="20">
        <v>-10137547</v>
      </c>
      <c r="O26" s="20"/>
      <c r="P26" s="20"/>
      <c r="Q26" s="20"/>
      <c r="R26" s="20"/>
      <c r="S26" s="20"/>
      <c r="T26" s="20"/>
      <c r="U26" s="20"/>
      <c r="V26" s="20"/>
      <c r="W26" s="20">
        <v>-26300975</v>
      </c>
      <c r="X26" s="20">
        <v>-18039132</v>
      </c>
      <c r="Y26" s="20">
        <v>-8261843</v>
      </c>
      <c r="Z26" s="21">
        <v>45.799559535347932</v>
      </c>
      <c r="AA26" s="22">
        <v>-36078261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-50709341</v>
      </c>
      <c r="D27" s="26">
        <f>SUM(D21:D26)</f>
        <v>0</v>
      </c>
      <c r="E27" s="27">
        <f t="shared" si="1"/>
        <v>-36078261</v>
      </c>
      <c r="F27" s="28">
        <f t="shared" si="1"/>
        <v>-36078261</v>
      </c>
      <c r="G27" s="28">
        <f t="shared" si="1"/>
        <v>0</v>
      </c>
      <c r="H27" s="28">
        <f t="shared" si="1"/>
        <v>-16163428</v>
      </c>
      <c r="I27" s="28">
        <f t="shared" si="1"/>
        <v>0</v>
      </c>
      <c r="J27" s="28">
        <f t="shared" si="1"/>
        <v>-16163428</v>
      </c>
      <c r="K27" s="28">
        <f t="shared" si="1"/>
        <v>-1232755</v>
      </c>
      <c r="L27" s="28">
        <f t="shared" si="1"/>
        <v>0</v>
      </c>
      <c r="M27" s="28">
        <f t="shared" si="1"/>
        <v>-8904792</v>
      </c>
      <c r="N27" s="28">
        <f t="shared" si="1"/>
        <v>-10137547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-26300975</v>
      </c>
      <c r="X27" s="28">
        <f t="shared" si="1"/>
        <v>-18039132</v>
      </c>
      <c r="Y27" s="28">
        <f t="shared" si="1"/>
        <v>-8261843</v>
      </c>
      <c r="Z27" s="29">
        <f>+IF(X27&lt;&gt;0,+(Y27/X27)*100,0)</f>
        <v>45.799559535347932</v>
      </c>
      <c r="AA27" s="30">
        <f>SUM(AA21:AA26)</f>
        <v>-36078261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-49065142</v>
      </c>
      <c r="D38" s="32">
        <f>+D17+D27+D36</f>
        <v>0</v>
      </c>
      <c r="E38" s="33">
        <f t="shared" si="3"/>
        <v>-358260155</v>
      </c>
      <c r="F38" s="2">
        <f t="shared" si="3"/>
        <v>-358260155</v>
      </c>
      <c r="G38" s="2">
        <f t="shared" si="3"/>
        <v>-67608467</v>
      </c>
      <c r="H38" s="2">
        <f t="shared" si="3"/>
        <v>16790301</v>
      </c>
      <c r="I38" s="2">
        <f t="shared" si="3"/>
        <v>27446186</v>
      </c>
      <c r="J38" s="2">
        <f t="shared" si="3"/>
        <v>-23371980</v>
      </c>
      <c r="K38" s="2">
        <f t="shared" si="3"/>
        <v>27427866</v>
      </c>
      <c r="L38" s="2">
        <f t="shared" si="3"/>
        <v>45493798</v>
      </c>
      <c r="M38" s="2">
        <f t="shared" si="3"/>
        <v>-39553910</v>
      </c>
      <c r="N38" s="2">
        <f t="shared" si="3"/>
        <v>33367754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9995774</v>
      </c>
      <c r="X38" s="2">
        <f t="shared" si="3"/>
        <v>-172367930</v>
      </c>
      <c r="Y38" s="2">
        <f t="shared" si="3"/>
        <v>182363704</v>
      </c>
      <c r="Z38" s="34">
        <f>+IF(X38&lt;&gt;0,+(Y38/X38)*100,0)</f>
        <v>-105.79909151313704</v>
      </c>
      <c r="AA38" s="35">
        <f>+AA17+AA27+AA36</f>
        <v>-358260155</v>
      </c>
    </row>
    <row r="39" spans="1:27" x14ac:dyDescent="0.25">
      <c r="A39" s="23" t="s">
        <v>60</v>
      </c>
      <c r="B39" s="17"/>
      <c r="C39" s="32">
        <v>-236687768</v>
      </c>
      <c r="D39" s="32"/>
      <c r="E39" s="33">
        <v>5901844</v>
      </c>
      <c r="F39" s="2">
        <v>5901844</v>
      </c>
      <c r="G39" s="2">
        <v>-318112729</v>
      </c>
      <c r="H39" s="2">
        <f>+G40+H60</f>
        <v>-385721196</v>
      </c>
      <c r="I39" s="2">
        <f>+H40+I60</f>
        <v>-368930895</v>
      </c>
      <c r="J39" s="2">
        <f>+G39</f>
        <v>-318112729</v>
      </c>
      <c r="K39" s="2">
        <f>+I40+K60</f>
        <v>-341484709</v>
      </c>
      <c r="L39" s="2">
        <f>+K40+L60</f>
        <v>-314056843</v>
      </c>
      <c r="M39" s="2">
        <f>+L40+M60</f>
        <v>-268563045</v>
      </c>
      <c r="N39" s="2">
        <f>+K39</f>
        <v>-341484709</v>
      </c>
      <c r="O39" s="2">
        <f>+M40+O60</f>
        <v>-308116955</v>
      </c>
      <c r="P39" s="2">
        <f>+O40+P60</f>
        <v>-308116955</v>
      </c>
      <c r="Q39" s="2">
        <f>+P40+Q60</f>
        <v>-308116955</v>
      </c>
      <c r="R39" s="2">
        <f>+O39</f>
        <v>-308116955</v>
      </c>
      <c r="S39" s="2">
        <f>+Q40+S60</f>
        <v>-308116955</v>
      </c>
      <c r="T39" s="2">
        <f>+S40+T60</f>
        <v>-308116955</v>
      </c>
      <c r="U39" s="2">
        <f>+T40+U60</f>
        <v>-308116955</v>
      </c>
      <c r="V39" s="2">
        <f>+S39</f>
        <v>-308116955</v>
      </c>
      <c r="W39" s="2">
        <f>+G39</f>
        <v>-318112729</v>
      </c>
      <c r="X39" s="2">
        <v>5901844</v>
      </c>
      <c r="Y39" s="2">
        <f>+W39-X39</f>
        <v>-324014573</v>
      </c>
      <c r="Z39" s="34">
        <f>+IF(X39&lt;&gt;0,+(Y39/X39)*100,0)</f>
        <v>-5490.056548427915</v>
      </c>
      <c r="AA39" s="35">
        <v>5901844</v>
      </c>
    </row>
    <row r="40" spans="1:27" x14ac:dyDescent="0.25">
      <c r="A40" s="41" t="s">
        <v>62</v>
      </c>
      <c r="B40" s="42" t="s">
        <v>61</v>
      </c>
      <c r="C40" s="43">
        <f>+C38+C39</f>
        <v>-285752910</v>
      </c>
      <c r="D40" s="43">
        <f t="shared" ref="D40:AA40" si="4">+D38+D39</f>
        <v>0</v>
      </c>
      <c r="E40" s="44">
        <f t="shared" si="4"/>
        <v>-352358311</v>
      </c>
      <c r="F40" s="45">
        <f t="shared" si="4"/>
        <v>-352358311</v>
      </c>
      <c r="G40" s="45">
        <f t="shared" si="4"/>
        <v>-385721196</v>
      </c>
      <c r="H40" s="45">
        <f t="shared" si="4"/>
        <v>-368930895</v>
      </c>
      <c r="I40" s="45">
        <f t="shared" si="4"/>
        <v>-341484709</v>
      </c>
      <c r="J40" s="45">
        <f>+I40</f>
        <v>-341484709</v>
      </c>
      <c r="K40" s="45">
        <f t="shared" si="4"/>
        <v>-314056843</v>
      </c>
      <c r="L40" s="45">
        <f t="shared" si="4"/>
        <v>-268563045</v>
      </c>
      <c r="M40" s="45">
        <f t="shared" si="4"/>
        <v>-308116955</v>
      </c>
      <c r="N40" s="45">
        <f>+M40</f>
        <v>-308116955</v>
      </c>
      <c r="O40" s="45">
        <f t="shared" si="4"/>
        <v>-308116955</v>
      </c>
      <c r="P40" s="45">
        <f t="shared" si="4"/>
        <v>-308116955</v>
      </c>
      <c r="Q40" s="45">
        <f t="shared" si="4"/>
        <v>-308116955</v>
      </c>
      <c r="R40" s="45">
        <f>+Q40</f>
        <v>-308116955</v>
      </c>
      <c r="S40" s="45">
        <f t="shared" si="4"/>
        <v>-308116955</v>
      </c>
      <c r="T40" s="45">
        <f t="shared" si="4"/>
        <v>-308116955</v>
      </c>
      <c r="U40" s="45">
        <f t="shared" si="4"/>
        <v>-308116955</v>
      </c>
      <c r="V40" s="45">
        <f>+U40</f>
        <v>-308116955</v>
      </c>
      <c r="W40" s="45">
        <f>+V40</f>
        <v>-308116955</v>
      </c>
      <c r="X40" s="45">
        <f t="shared" si="4"/>
        <v>-166466086</v>
      </c>
      <c r="Y40" s="45">
        <f t="shared" si="4"/>
        <v>-141650869</v>
      </c>
      <c r="Z40" s="46">
        <f>+IF(X40&lt;&gt;0,+(Y40/X40)*100,0)</f>
        <v>85.092929379020774</v>
      </c>
      <c r="AA40" s="47">
        <f t="shared" si="4"/>
        <v>-352358311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-318112729</v>
      </c>
      <c r="J60">
        <v>-318112729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307832</v>
      </c>
      <c r="D8" s="18"/>
      <c r="E8" s="19">
        <v>805752</v>
      </c>
      <c r="F8" s="20">
        <v>805752</v>
      </c>
      <c r="G8" s="20">
        <v>17362</v>
      </c>
      <c r="H8" s="20">
        <v>14978</v>
      </c>
      <c r="I8" s="20">
        <v>22946</v>
      </c>
      <c r="J8" s="20">
        <v>55286</v>
      </c>
      <c r="K8" s="20">
        <v>14903</v>
      </c>
      <c r="L8" s="20">
        <v>20756</v>
      </c>
      <c r="M8" s="20">
        <v>10646</v>
      </c>
      <c r="N8" s="20">
        <v>46305</v>
      </c>
      <c r="O8" s="20"/>
      <c r="P8" s="20"/>
      <c r="Q8" s="20"/>
      <c r="R8" s="20"/>
      <c r="S8" s="20"/>
      <c r="T8" s="20"/>
      <c r="U8" s="20"/>
      <c r="V8" s="20"/>
      <c r="W8" s="20">
        <v>101591</v>
      </c>
      <c r="X8" s="20">
        <v>402876</v>
      </c>
      <c r="Y8" s="20">
        <v>-301285</v>
      </c>
      <c r="Z8" s="21">
        <v>-74.783556230701251</v>
      </c>
      <c r="AA8" s="22">
        <v>805752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307832</v>
      </c>
      <c r="D17" s="26">
        <f>SUM(D6:D16)</f>
        <v>0</v>
      </c>
      <c r="E17" s="27">
        <f t="shared" si="0"/>
        <v>805752</v>
      </c>
      <c r="F17" s="28">
        <f t="shared" si="0"/>
        <v>805752</v>
      </c>
      <c r="G17" s="28">
        <f t="shared" si="0"/>
        <v>17362</v>
      </c>
      <c r="H17" s="28">
        <f t="shared" si="0"/>
        <v>14978</v>
      </c>
      <c r="I17" s="28">
        <f t="shared" si="0"/>
        <v>22946</v>
      </c>
      <c r="J17" s="28">
        <f t="shared" si="0"/>
        <v>55286</v>
      </c>
      <c r="K17" s="28">
        <f t="shared" si="0"/>
        <v>14903</v>
      </c>
      <c r="L17" s="28">
        <f t="shared" si="0"/>
        <v>20756</v>
      </c>
      <c r="M17" s="28">
        <f t="shared" si="0"/>
        <v>10646</v>
      </c>
      <c r="N17" s="28">
        <f t="shared" si="0"/>
        <v>46305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101591</v>
      </c>
      <c r="X17" s="28">
        <f t="shared" si="0"/>
        <v>402876</v>
      </c>
      <c r="Y17" s="28">
        <f t="shared" si="0"/>
        <v>-301285</v>
      </c>
      <c r="Z17" s="29">
        <f>+IF(X17&lt;&gt;0,+(Y17/X17)*100,0)</f>
        <v>-74.783556230701251</v>
      </c>
      <c r="AA17" s="30">
        <f>SUM(AA6:AA16)</f>
        <v>805752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307832</v>
      </c>
      <c r="D38" s="32">
        <f>+D17+D27+D36</f>
        <v>0</v>
      </c>
      <c r="E38" s="33">
        <f t="shared" si="3"/>
        <v>805752</v>
      </c>
      <c r="F38" s="2">
        <f t="shared" si="3"/>
        <v>805752</v>
      </c>
      <c r="G38" s="2">
        <f t="shared" si="3"/>
        <v>17362</v>
      </c>
      <c r="H38" s="2">
        <f t="shared" si="3"/>
        <v>14978</v>
      </c>
      <c r="I38" s="2">
        <f t="shared" si="3"/>
        <v>22946</v>
      </c>
      <c r="J38" s="2">
        <f t="shared" si="3"/>
        <v>55286</v>
      </c>
      <c r="K38" s="2">
        <f t="shared" si="3"/>
        <v>14903</v>
      </c>
      <c r="L38" s="2">
        <f t="shared" si="3"/>
        <v>20756</v>
      </c>
      <c r="M38" s="2">
        <f t="shared" si="3"/>
        <v>10646</v>
      </c>
      <c r="N38" s="2">
        <f t="shared" si="3"/>
        <v>46305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101591</v>
      </c>
      <c r="X38" s="2">
        <f t="shared" si="3"/>
        <v>402876</v>
      </c>
      <c r="Y38" s="2">
        <f t="shared" si="3"/>
        <v>-301285</v>
      </c>
      <c r="Z38" s="34">
        <f>+IF(X38&lt;&gt;0,+(Y38/X38)*100,0)</f>
        <v>-74.783556230701251</v>
      </c>
      <c r="AA38" s="35">
        <f>+AA17+AA27+AA36</f>
        <v>805752</v>
      </c>
    </row>
    <row r="39" spans="1:27" x14ac:dyDescent="0.25">
      <c r="A39" s="23" t="s">
        <v>60</v>
      </c>
      <c r="B39" s="17"/>
      <c r="C39" s="32">
        <v>2305580</v>
      </c>
      <c r="D39" s="32"/>
      <c r="E39" s="33">
        <v>2515342</v>
      </c>
      <c r="F39" s="2">
        <v>2515342</v>
      </c>
      <c r="G39" s="2">
        <v>2613412</v>
      </c>
      <c r="H39" s="2">
        <f>+G40+H60</f>
        <v>2630774</v>
      </c>
      <c r="I39" s="2">
        <f>+H40+I60</f>
        <v>2645752</v>
      </c>
      <c r="J39" s="2">
        <f>+G39</f>
        <v>2613412</v>
      </c>
      <c r="K39" s="2">
        <f>+I40+K60</f>
        <v>2668698</v>
      </c>
      <c r="L39" s="2">
        <f>+K40+L60</f>
        <v>2683601</v>
      </c>
      <c r="M39" s="2">
        <f>+L40+M60</f>
        <v>2704357</v>
      </c>
      <c r="N39" s="2">
        <f>+K39</f>
        <v>2668698</v>
      </c>
      <c r="O39" s="2">
        <f>+M40+O60</f>
        <v>2715003</v>
      </c>
      <c r="P39" s="2">
        <f>+O40+P60</f>
        <v>2715003</v>
      </c>
      <c r="Q39" s="2">
        <f>+P40+Q60</f>
        <v>2715003</v>
      </c>
      <c r="R39" s="2">
        <f>+O39</f>
        <v>2715003</v>
      </c>
      <c r="S39" s="2">
        <f>+Q40+S60</f>
        <v>2715003</v>
      </c>
      <c r="T39" s="2">
        <f>+S40+T60</f>
        <v>2715003</v>
      </c>
      <c r="U39" s="2">
        <f>+T40+U60</f>
        <v>2715003</v>
      </c>
      <c r="V39" s="2">
        <f>+S39</f>
        <v>2715003</v>
      </c>
      <c r="W39" s="2">
        <f>+G39</f>
        <v>2613412</v>
      </c>
      <c r="X39" s="2">
        <v>2515342</v>
      </c>
      <c r="Y39" s="2">
        <f>+W39-X39</f>
        <v>98070</v>
      </c>
      <c r="Z39" s="34">
        <f>+IF(X39&lt;&gt;0,+(Y39/X39)*100,0)</f>
        <v>3.8988733937571904</v>
      </c>
      <c r="AA39" s="35">
        <v>2515342</v>
      </c>
    </row>
    <row r="40" spans="1:27" x14ac:dyDescent="0.25">
      <c r="A40" s="41" t="s">
        <v>62</v>
      </c>
      <c r="B40" s="42" t="s">
        <v>61</v>
      </c>
      <c r="C40" s="43">
        <f>+C38+C39</f>
        <v>2613412</v>
      </c>
      <c r="D40" s="43">
        <f t="shared" ref="D40:AA40" si="4">+D38+D39</f>
        <v>0</v>
      </c>
      <c r="E40" s="44">
        <f t="shared" si="4"/>
        <v>3321094</v>
      </c>
      <c r="F40" s="45">
        <f t="shared" si="4"/>
        <v>3321094</v>
      </c>
      <c r="G40" s="45">
        <f t="shared" si="4"/>
        <v>2630774</v>
      </c>
      <c r="H40" s="45">
        <f t="shared" si="4"/>
        <v>2645752</v>
      </c>
      <c r="I40" s="45">
        <f t="shared" si="4"/>
        <v>2668698</v>
      </c>
      <c r="J40" s="45">
        <f>+I40</f>
        <v>2668698</v>
      </c>
      <c r="K40" s="45">
        <f t="shared" si="4"/>
        <v>2683601</v>
      </c>
      <c r="L40" s="45">
        <f t="shared" si="4"/>
        <v>2704357</v>
      </c>
      <c r="M40" s="45">
        <f t="shared" si="4"/>
        <v>2715003</v>
      </c>
      <c r="N40" s="45">
        <f>+M40</f>
        <v>2715003</v>
      </c>
      <c r="O40" s="45">
        <f t="shared" si="4"/>
        <v>2715003</v>
      </c>
      <c r="P40" s="45">
        <f t="shared" si="4"/>
        <v>2715003</v>
      </c>
      <c r="Q40" s="45">
        <f t="shared" si="4"/>
        <v>2715003</v>
      </c>
      <c r="R40" s="45">
        <f>+Q40</f>
        <v>2715003</v>
      </c>
      <c r="S40" s="45">
        <f t="shared" si="4"/>
        <v>2715003</v>
      </c>
      <c r="T40" s="45">
        <f t="shared" si="4"/>
        <v>2715003</v>
      </c>
      <c r="U40" s="45">
        <f t="shared" si="4"/>
        <v>2715003</v>
      </c>
      <c r="V40" s="45">
        <f>+U40</f>
        <v>2715003</v>
      </c>
      <c r="W40" s="45">
        <f>+V40</f>
        <v>2715003</v>
      </c>
      <c r="X40" s="45">
        <f t="shared" si="4"/>
        <v>2918218</v>
      </c>
      <c r="Y40" s="45">
        <f t="shared" si="4"/>
        <v>-203215</v>
      </c>
      <c r="Z40" s="46">
        <f>+IF(X40&lt;&gt;0,+(Y40/X40)*100,0)</f>
        <v>-6.9636675532808026</v>
      </c>
      <c r="AA40" s="47">
        <f t="shared" si="4"/>
        <v>3321094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2613412</v>
      </c>
      <c r="J60">
        <v>2613412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116270761</v>
      </c>
      <c r="D6" s="18"/>
      <c r="E6" s="19"/>
      <c r="F6" s="20"/>
      <c r="G6" s="20">
        <v>14425778</v>
      </c>
      <c r="H6" s="20">
        <v>12480856</v>
      </c>
      <c r="I6" s="20">
        <v>10812961</v>
      </c>
      <c r="J6" s="20">
        <v>37719595</v>
      </c>
      <c r="K6" s="20">
        <v>11635128</v>
      </c>
      <c r="L6" s="20">
        <v>13053856</v>
      </c>
      <c r="M6" s="20">
        <v>12553741</v>
      </c>
      <c r="N6" s="20">
        <v>37242725</v>
      </c>
      <c r="O6" s="20"/>
      <c r="P6" s="20"/>
      <c r="Q6" s="20"/>
      <c r="R6" s="20"/>
      <c r="S6" s="20"/>
      <c r="T6" s="20"/>
      <c r="U6" s="20"/>
      <c r="V6" s="20"/>
      <c r="W6" s="20">
        <v>74962320</v>
      </c>
      <c r="X6" s="20"/>
      <c r="Y6" s="20">
        <v>74962320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27928132748</v>
      </c>
      <c r="D7" s="18"/>
      <c r="E7" s="19">
        <v>51741367745</v>
      </c>
      <c r="F7" s="20">
        <v>51819844821</v>
      </c>
      <c r="G7" s="20">
        <v>2384341042</v>
      </c>
      <c r="H7" s="20">
        <v>2551042138</v>
      </c>
      <c r="I7" s="20">
        <v>-1957669489</v>
      </c>
      <c r="J7" s="20">
        <v>2977713691</v>
      </c>
      <c r="K7" s="20">
        <v>1867737730</v>
      </c>
      <c r="L7" s="20">
        <v>1677884620</v>
      </c>
      <c r="M7" s="20">
        <v>1885084060</v>
      </c>
      <c r="N7" s="20">
        <v>5430706410</v>
      </c>
      <c r="O7" s="20"/>
      <c r="P7" s="20"/>
      <c r="Q7" s="20"/>
      <c r="R7" s="20"/>
      <c r="S7" s="20"/>
      <c r="T7" s="20"/>
      <c r="U7" s="20"/>
      <c r="V7" s="20"/>
      <c r="W7" s="20">
        <v>8408420101</v>
      </c>
      <c r="X7" s="20">
        <v>26201390657</v>
      </c>
      <c r="Y7" s="20">
        <v>-17792970556</v>
      </c>
      <c r="Z7" s="21">
        <v>-67.908496876849568</v>
      </c>
      <c r="AA7" s="22">
        <v>51819844821</v>
      </c>
    </row>
    <row r="8" spans="1:27" x14ac:dyDescent="0.25">
      <c r="A8" s="23" t="s">
        <v>36</v>
      </c>
      <c r="B8" s="17" t="s">
        <v>32</v>
      </c>
      <c r="C8" s="18">
        <v>2846678</v>
      </c>
      <c r="D8" s="18"/>
      <c r="E8" s="19">
        <v>39072750</v>
      </c>
      <c r="F8" s="20">
        <v>39072750</v>
      </c>
      <c r="G8" s="20">
        <v>18660</v>
      </c>
      <c r="H8" s="20">
        <v>14978</v>
      </c>
      <c r="I8" s="20">
        <v>22946</v>
      </c>
      <c r="J8" s="20">
        <v>56584</v>
      </c>
      <c r="K8" s="20">
        <v>18768</v>
      </c>
      <c r="L8" s="20">
        <v>20756</v>
      </c>
      <c r="M8" s="20">
        <v>617820</v>
      </c>
      <c r="N8" s="20">
        <v>657344</v>
      </c>
      <c r="O8" s="20"/>
      <c r="P8" s="20"/>
      <c r="Q8" s="20"/>
      <c r="R8" s="20"/>
      <c r="S8" s="20"/>
      <c r="T8" s="20"/>
      <c r="U8" s="20"/>
      <c r="V8" s="20"/>
      <c r="W8" s="20">
        <v>713928</v>
      </c>
      <c r="X8" s="20">
        <v>19536378</v>
      </c>
      <c r="Y8" s="20">
        <v>-18822450</v>
      </c>
      <c r="Z8" s="21">
        <v>-96.345648103246162</v>
      </c>
      <c r="AA8" s="22">
        <v>39072750</v>
      </c>
    </row>
    <row r="9" spans="1:27" x14ac:dyDescent="0.25">
      <c r="A9" s="23" t="s">
        <v>37</v>
      </c>
      <c r="B9" s="17" t="s">
        <v>6</v>
      </c>
      <c r="C9" s="18">
        <v>13820486</v>
      </c>
      <c r="D9" s="18"/>
      <c r="E9" s="19">
        <v>168144762</v>
      </c>
      <c r="F9" s="20">
        <v>168144762</v>
      </c>
      <c r="G9" s="20">
        <v>20695751</v>
      </c>
      <c r="H9" s="20">
        <v>8625138</v>
      </c>
      <c r="I9" s="20"/>
      <c r="J9" s="20">
        <v>29320889</v>
      </c>
      <c r="K9" s="20"/>
      <c r="L9" s="20"/>
      <c r="M9" s="20">
        <v>39076082</v>
      </c>
      <c r="N9" s="20">
        <v>39076082</v>
      </c>
      <c r="O9" s="20"/>
      <c r="P9" s="20"/>
      <c r="Q9" s="20"/>
      <c r="R9" s="20"/>
      <c r="S9" s="20"/>
      <c r="T9" s="20"/>
      <c r="U9" s="20"/>
      <c r="V9" s="20"/>
      <c r="W9" s="20">
        <v>68396971</v>
      </c>
      <c r="X9" s="20">
        <v>87522426</v>
      </c>
      <c r="Y9" s="20">
        <v>-19125455</v>
      </c>
      <c r="Z9" s="21">
        <v>-21.852062236026228</v>
      </c>
      <c r="AA9" s="22">
        <v>168144762</v>
      </c>
    </row>
    <row r="10" spans="1:27" x14ac:dyDescent="0.25">
      <c r="A10" s="23" t="s">
        <v>38</v>
      </c>
      <c r="B10" s="17" t="s">
        <v>6</v>
      </c>
      <c r="C10" s="18">
        <v>140585693</v>
      </c>
      <c r="D10" s="18"/>
      <c r="E10" s="19">
        <v>83304304</v>
      </c>
      <c r="F10" s="20">
        <v>83304304</v>
      </c>
      <c r="G10" s="20">
        <v>-18197000</v>
      </c>
      <c r="H10" s="20">
        <v>18221000</v>
      </c>
      <c r="I10" s="20">
        <v>117630794</v>
      </c>
      <c r="J10" s="20">
        <v>117654794</v>
      </c>
      <c r="K10" s="20">
        <v>48450032</v>
      </c>
      <c r="L10" s="20">
        <v>11462340446</v>
      </c>
      <c r="M10" s="20">
        <v>-11352516446</v>
      </c>
      <c r="N10" s="20">
        <v>158274032</v>
      </c>
      <c r="O10" s="20"/>
      <c r="P10" s="20"/>
      <c r="Q10" s="20"/>
      <c r="R10" s="20"/>
      <c r="S10" s="20"/>
      <c r="T10" s="20"/>
      <c r="U10" s="20"/>
      <c r="V10" s="20"/>
      <c r="W10" s="20">
        <v>275928826</v>
      </c>
      <c r="X10" s="20">
        <v>48400480</v>
      </c>
      <c r="Y10" s="20">
        <v>227528346</v>
      </c>
      <c r="Z10" s="21">
        <v>470.09522632833392</v>
      </c>
      <c r="AA10" s="22">
        <v>83304304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-47403539461</v>
      </c>
      <c r="D14" s="18"/>
      <c r="E14" s="19">
        <v>-69785607426</v>
      </c>
      <c r="F14" s="20">
        <v>-69785607426</v>
      </c>
      <c r="G14" s="20">
        <v>-4917480706</v>
      </c>
      <c r="H14" s="20">
        <v>-5671067699</v>
      </c>
      <c r="I14" s="20">
        <v>-1515698876</v>
      </c>
      <c r="J14" s="20">
        <v>-12104247281</v>
      </c>
      <c r="K14" s="20">
        <v>-3393244694</v>
      </c>
      <c r="L14" s="20">
        <v>-4088133873</v>
      </c>
      <c r="M14" s="20">
        <v>-2674284276</v>
      </c>
      <c r="N14" s="20">
        <v>-10155662843</v>
      </c>
      <c r="O14" s="20"/>
      <c r="P14" s="20"/>
      <c r="Q14" s="20"/>
      <c r="R14" s="20"/>
      <c r="S14" s="20"/>
      <c r="T14" s="20"/>
      <c r="U14" s="20"/>
      <c r="V14" s="20"/>
      <c r="W14" s="20">
        <v>-22259910124</v>
      </c>
      <c r="X14" s="20">
        <v>-37394483296</v>
      </c>
      <c r="Y14" s="20">
        <v>15134573172</v>
      </c>
      <c r="Z14" s="21">
        <v>-40.472743137538977</v>
      </c>
      <c r="AA14" s="22">
        <v>-69785607426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-503608405</v>
      </c>
      <c r="F15" s="20">
        <v>-503608405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-251804202</v>
      </c>
      <c r="Y15" s="20">
        <v>251804202</v>
      </c>
      <c r="Z15" s="21">
        <v>-100</v>
      </c>
      <c r="AA15" s="22">
        <v>-503608405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-3060000</v>
      </c>
      <c r="F16" s="20">
        <v>-3060000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-1530000</v>
      </c>
      <c r="Y16" s="20">
        <v>1530000</v>
      </c>
      <c r="Z16" s="21">
        <v>-100</v>
      </c>
      <c r="AA16" s="22">
        <v>-3060000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-19201883095</v>
      </c>
      <c r="D17" s="26">
        <f>SUM(D6:D16)</f>
        <v>0</v>
      </c>
      <c r="E17" s="27">
        <f t="shared" si="0"/>
        <v>-18260386270</v>
      </c>
      <c r="F17" s="28">
        <f t="shared" si="0"/>
        <v>-18181909194</v>
      </c>
      <c r="G17" s="28">
        <f t="shared" si="0"/>
        <v>-2516196475</v>
      </c>
      <c r="H17" s="28">
        <f t="shared" si="0"/>
        <v>-3080683589</v>
      </c>
      <c r="I17" s="28">
        <f t="shared" si="0"/>
        <v>-3344901664</v>
      </c>
      <c r="J17" s="28">
        <f t="shared" si="0"/>
        <v>-8941781728</v>
      </c>
      <c r="K17" s="28">
        <f t="shared" si="0"/>
        <v>-1465403036</v>
      </c>
      <c r="L17" s="28">
        <f t="shared" si="0"/>
        <v>9065165805</v>
      </c>
      <c r="M17" s="28">
        <f t="shared" si="0"/>
        <v>-12089469019</v>
      </c>
      <c r="N17" s="28">
        <f t="shared" si="0"/>
        <v>-4489706250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-13431487978</v>
      </c>
      <c r="X17" s="28">
        <f t="shared" si="0"/>
        <v>-11290967557</v>
      </c>
      <c r="Y17" s="28">
        <f t="shared" si="0"/>
        <v>-2140520421</v>
      </c>
      <c r="Z17" s="29">
        <f>+IF(X17&lt;&gt;0,+(Y17/X17)*100,0)</f>
        <v>18.957812164405283</v>
      </c>
      <c r="AA17" s="30">
        <f>SUM(AA6:AA16)</f>
        <v>-18181909194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-807969600</v>
      </c>
      <c r="D26" s="18"/>
      <c r="E26" s="19">
        <v>-623222768</v>
      </c>
      <c r="F26" s="20">
        <v>-623222768</v>
      </c>
      <c r="G26" s="20">
        <v>12953905</v>
      </c>
      <c r="H26" s="20">
        <v>-19304973</v>
      </c>
      <c r="I26" s="20">
        <v>-38129748</v>
      </c>
      <c r="J26" s="20">
        <v>-44480816</v>
      </c>
      <c r="K26" s="20">
        <v>-12518315</v>
      </c>
      <c r="L26" s="20">
        <v>-46864258703</v>
      </c>
      <c r="M26" s="20">
        <v>46599910928</v>
      </c>
      <c r="N26" s="20">
        <v>-276866090</v>
      </c>
      <c r="O26" s="20"/>
      <c r="P26" s="20"/>
      <c r="Q26" s="20"/>
      <c r="R26" s="20"/>
      <c r="S26" s="20"/>
      <c r="T26" s="20"/>
      <c r="U26" s="20"/>
      <c r="V26" s="20"/>
      <c r="W26" s="20">
        <v>-321346906</v>
      </c>
      <c r="X26" s="20">
        <v>-311611386</v>
      </c>
      <c r="Y26" s="20">
        <v>-9735520</v>
      </c>
      <c r="Z26" s="21">
        <v>3.1242504084879621</v>
      </c>
      <c r="AA26" s="22">
        <v>-623222768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-807969600</v>
      </c>
      <c r="D27" s="26">
        <f>SUM(D21:D26)</f>
        <v>0</v>
      </c>
      <c r="E27" s="27">
        <f t="shared" si="1"/>
        <v>-623222768</v>
      </c>
      <c r="F27" s="28">
        <f t="shared" si="1"/>
        <v>-623222768</v>
      </c>
      <c r="G27" s="28">
        <f t="shared" si="1"/>
        <v>12953905</v>
      </c>
      <c r="H27" s="28">
        <f t="shared" si="1"/>
        <v>-19304973</v>
      </c>
      <c r="I27" s="28">
        <f t="shared" si="1"/>
        <v>-38129748</v>
      </c>
      <c r="J27" s="28">
        <f t="shared" si="1"/>
        <v>-44480816</v>
      </c>
      <c r="K27" s="28">
        <f t="shared" si="1"/>
        <v>-12518315</v>
      </c>
      <c r="L27" s="28">
        <f t="shared" si="1"/>
        <v>-46864258703</v>
      </c>
      <c r="M27" s="28">
        <f t="shared" si="1"/>
        <v>46599910928</v>
      </c>
      <c r="N27" s="28">
        <f t="shared" si="1"/>
        <v>-276866090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-321346906</v>
      </c>
      <c r="X27" s="28">
        <f t="shared" si="1"/>
        <v>-311611386</v>
      </c>
      <c r="Y27" s="28">
        <f t="shared" si="1"/>
        <v>-9735520</v>
      </c>
      <c r="Z27" s="29">
        <f>+IF(X27&lt;&gt;0,+(Y27/X27)*100,0)</f>
        <v>3.1242504084879621</v>
      </c>
      <c r="AA27" s="30">
        <f>SUM(AA21:AA26)</f>
        <v>-623222768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135223440</v>
      </c>
      <c r="D33" s="18"/>
      <c r="E33" s="19">
        <v>80875157</v>
      </c>
      <c r="F33" s="20">
        <v>80875157</v>
      </c>
      <c r="G33" s="20">
        <v>4864852</v>
      </c>
      <c r="H33" s="36">
        <v>6476620</v>
      </c>
      <c r="I33" s="36">
        <v>24519881</v>
      </c>
      <c r="J33" s="36">
        <v>35861353</v>
      </c>
      <c r="K33" s="20">
        <v>8742475</v>
      </c>
      <c r="L33" s="20">
        <v>4140949</v>
      </c>
      <c r="M33" s="20">
        <v>-961894</v>
      </c>
      <c r="N33" s="20">
        <v>11921530</v>
      </c>
      <c r="O33" s="36"/>
      <c r="P33" s="36"/>
      <c r="Q33" s="36"/>
      <c r="R33" s="20"/>
      <c r="S33" s="20"/>
      <c r="T33" s="20"/>
      <c r="U33" s="20"/>
      <c r="V33" s="36"/>
      <c r="W33" s="36">
        <v>47782883</v>
      </c>
      <c r="X33" s="36">
        <v>40437552</v>
      </c>
      <c r="Y33" s="20">
        <v>7345331</v>
      </c>
      <c r="Z33" s="21">
        <v>18.164628264342014</v>
      </c>
      <c r="AA33" s="22">
        <v>80875157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135223440</v>
      </c>
      <c r="D36" s="26">
        <f>SUM(D31:D35)</f>
        <v>0</v>
      </c>
      <c r="E36" s="27">
        <f t="shared" si="2"/>
        <v>80875157</v>
      </c>
      <c r="F36" s="28">
        <f t="shared" si="2"/>
        <v>80875157</v>
      </c>
      <c r="G36" s="28">
        <f t="shared" si="2"/>
        <v>4864852</v>
      </c>
      <c r="H36" s="28">
        <f t="shared" si="2"/>
        <v>6476620</v>
      </c>
      <c r="I36" s="28">
        <f t="shared" si="2"/>
        <v>24519881</v>
      </c>
      <c r="J36" s="28">
        <f t="shared" si="2"/>
        <v>35861353</v>
      </c>
      <c r="K36" s="28">
        <f t="shared" si="2"/>
        <v>8742475</v>
      </c>
      <c r="L36" s="28">
        <f t="shared" si="2"/>
        <v>4140949</v>
      </c>
      <c r="M36" s="28">
        <f t="shared" si="2"/>
        <v>-961894</v>
      </c>
      <c r="N36" s="28">
        <f t="shared" si="2"/>
        <v>11921530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47782883</v>
      </c>
      <c r="X36" s="28">
        <f t="shared" si="2"/>
        <v>40437552</v>
      </c>
      <c r="Y36" s="28">
        <f t="shared" si="2"/>
        <v>7345331</v>
      </c>
      <c r="Z36" s="29">
        <f>+IF(X36&lt;&gt;0,+(Y36/X36)*100,0)</f>
        <v>18.164628264342014</v>
      </c>
      <c r="AA36" s="30">
        <f>SUM(AA31:AA35)</f>
        <v>80875157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-19874629255</v>
      </c>
      <c r="D38" s="32">
        <f>+D17+D27+D36</f>
        <v>0</v>
      </c>
      <c r="E38" s="33">
        <f t="shared" si="3"/>
        <v>-18802733881</v>
      </c>
      <c r="F38" s="2">
        <f t="shared" si="3"/>
        <v>-18724256805</v>
      </c>
      <c r="G38" s="2">
        <f t="shared" si="3"/>
        <v>-2498377718</v>
      </c>
      <c r="H38" s="2">
        <f t="shared" si="3"/>
        <v>-3093511942</v>
      </c>
      <c r="I38" s="2">
        <f t="shared" si="3"/>
        <v>-3358511531</v>
      </c>
      <c r="J38" s="2">
        <f t="shared" si="3"/>
        <v>-8950401191</v>
      </c>
      <c r="K38" s="2">
        <f t="shared" si="3"/>
        <v>-1469178876</v>
      </c>
      <c r="L38" s="2">
        <f t="shared" si="3"/>
        <v>-37794951949</v>
      </c>
      <c r="M38" s="2">
        <f t="shared" si="3"/>
        <v>34509480015</v>
      </c>
      <c r="N38" s="2">
        <f t="shared" si="3"/>
        <v>-4754650810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-13705052001</v>
      </c>
      <c r="X38" s="2">
        <f t="shared" si="3"/>
        <v>-11562141391</v>
      </c>
      <c r="Y38" s="2">
        <f t="shared" si="3"/>
        <v>-2142910610</v>
      </c>
      <c r="Z38" s="34">
        <f>+IF(X38&lt;&gt;0,+(Y38/X38)*100,0)</f>
        <v>18.533855775782566</v>
      </c>
      <c r="AA38" s="35">
        <f>+AA17+AA27+AA36</f>
        <v>-18724256805</v>
      </c>
    </row>
    <row r="39" spans="1:27" x14ac:dyDescent="0.25">
      <c r="A39" s="23" t="s">
        <v>60</v>
      </c>
      <c r="B39" s="17"/>
      <c r="C39" s="32">
        <v>-749590020</v>
      </c>
      <c r="D39" s="32"/>
      <c r="E39" s="33">
        <v>8417186</v>
      </c>
      <c r="F39" s="2">
        <v>8417186</v>
      </c>
      <c r="G39" s="2">
        <v>-1924205254</v>
      </c>
      <c r="H39" s="2">
        <f>+G40+H60</f>
        <v>-4422582972</v>
      </c>
      <c r="I39" s="2">
        <f>+H40+I60</f>
        <v>-7516094914</v>
      </c>
      <c r="J39" s="2">
        <f>+G39</f>
        <v>-1924205254</v>
      </c>
      <c r="K39" s="2">
        <f>+I40+K60</f>
        <v>-10874606445</v>
      </c>
      <c r="L39" s="2">
        <f>+K40+L60</f>
        <v>-12343785321</v>
      </c>
      <c r="M39" s="2">
        <f>+L40+M60</f>
        <v>-50138737270</v>
      </c>
      <c r="N39" s="2">
        <f>+K39</f>
        <v>-10874606445</v>
      </c>
      <c r="O39" s="2">
        <f>+M40+O60</f>
        <v>-15629257255</v>
      </c>
      <c r="P39" s="2">
        <f>+O40+P60</f>
        <v>-15629257255</v>
      </c>
      <c r="Q39" s="2">
        <f>+P40+Q60</f>
        <v>-15629257255</v>
      </c>
      <c r="R39" s="2">
        <f>+O39</f>
        <v>-15629257255</v>
      </c>
      <c r="S39" s="2">
        <f>+Q40+S60</f>
        <v>-15629257255</v>
      </c>
      <c r="T39" s="2">
        <f>+S40+T60</f>
        <v>-15629257255</v>
      </c>
      <c r="U39" s="2">
        <f>+T40+U60</f>
        <v>-15629257255</v>
      </c>
      <c r="V39" s="2">
        <f>+S39</f>
        <v>-15629257255</v>
      </c>
      <c r="W39" s="2">
        <f>+G39</f>
        <v>-1924205254</v>
      </c>
      <c r="X39" s="2">
        <v>8417186</v>
      </c>
      <c r="Y39" s="2">
        <f>+W39-X39</f>
        <v>-1932622440</v>
      </c>
      <c r="Z39" s="34">
        <f>+IF(X39&lt;&gt;0,+(Y39/X39)*100,0)</f>
        <v>-22960.434045297327</v>
      </c>
      <c r="AA39" s="35">
        <v>8417186</v>
      </c>
    </row>
    <row r="40" spans="1:27" x14ac:dyDescent="0.25">
      <c r="A40" s="41" t="s">
        <v>62</v>
      </c>
      <c r="B40" s="42" t="s">
        <v>61</v>
      </c>
      <c r="C40" s="43">
        <f>+C38+C39</f>
        <v>-20624219275</v>
      </c>
      <c r="D40" s="43">
        <f t="shared" ref="D40:AA40" si="4">+D38+D39</f>
        <v>0</v>
      </c>
      <c r="E40" s="44">
        <f t="shared" si="4"/>
        <v>-18794316695</v>
      </c>
      <c r="F40" s="45">
        <f t="shared" si="4"/>
        <v>-18715839619</v>
      </c>
      <c r="G40" s="45">
        <f t="shared" si="4"/>
        <v>-4422582972</v>
      </c>
      <c r="H40" s="45">
        <f t="shared" si="4"/>
        <v>-7516094914</v>
      </c>
      <c r="I40" s="45">
        <f t="shared" si="4"/>
        <v>-10874606445</v>
      </c>
      <c r="J40" s="45">
        <f>+I40</f>
        <v>-10874606445</v>
      </c>
      <c r="K40" s="45">
        <f t="shared" si="4"/>
        <v>-12343785321</v>
      </c>
      <c r="L40" s="45">
        <f t="shared" si="4"/>
        <v>-50138737270</v>
      </c>
      <c r="M40" s="45">
        <f t="shared" si="4"/>
        <v>-15629257255</v>
      </c>
      <c r="N40" s="45">
        <f>+M40</f>
        <v>-15629257255</v>
      </c>
      <c r="O40" s="45">
        <f t="shared" si="4"/>
        <v>-15629257255</v>
      </c>
      <c r="P40" s="45">
        <f t="shared" si="4"/>
        <v>-15629257255</v>
      </c>
      <c r="Q40" s="45">
        <f t="shared" si="4"/>
        <v>-15629257255</v>
      </c>
      <c r="R40" s="45">
        <f>+Q40</f>
        <v>-15629257255</v>
      </c>
      <c r="S40" s="45">
        <f t="shared" si="4"/>
        <v>-15629257255</v>
      </c>
      <c r="T40" s="45">
        <f t="shared" si="4"/>
        <v>-15629257255</v>
      </c>
      <c r="U40" s="45">
        <f t="shared" si="4"/>
        <v>-15629257255</v>
      </c>
      <c r="V40" s="45">
        <f>+U40</f>
        <v>-15629257255</v>
      </c>
      <c r="W40" s="45">
        <f>+V40</f>
        <v>-15629257255</v>
      </c>
      <c r="X40" s="45">
        <f t="shared" si="4"/>
        <v>-11553724205</v>
      </c>
      <c r="Y40" s="45">
        <f t="shared" si="4"/>
        <v>-4075533050</v>
      </c>
      <c r="Z40" s="46">
        <f>+IF(X40&lt;&gt;0,+(Y40/X40)*100,0)</f>
        <v>35.27462641211627</v>
      </c>
      <c r="AA40" s="47">
        <f t="shared" si="4"/>
        <v>-18715839619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-1924205254</v>
      </c>
      <c r="J60">
        <v>-1924205254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8A8E968-9692-4644-860A-228F19E55EE8}"/>
</file>

<file path=customXml/itemProps2.xml><?xml version="1.0" encoding="utf-8"?>
<ds:datastoreItem xmlns:ds="http://schemas.openxmlformats.org/officeDocument/2006/customXml" ds:itemID="{4423ADFB-361A-41CC-8743-1FA22ED4B245}"/>
</file>

<file path=customXml/itemProps3.xml><?xml version="1.0" encoding="utf-8"?>
<ds:datastoreItem xmlns:ds="http://schemas.openxmlformats.org/officeDocument/2006/customXml" ds:itemID="{B5E692CE-164F-425B-8D1E-C18713BCCB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2026-02-09T12:30:00Z</dcterms:created>
  <dcterms:modified xsi:type="dcterms:W3CDTF">2026-02-09T12:32:25Z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